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S:\Приемная\Отчет по ОГ\Отчет по ОГ за 12 месяцев\"/>
    </mc:Choice>
  </mc:AlternateContent>
  <bookViews>
    <workbookView xWindow="0" yWindow="60" windowWidth="28800" windowHeight="12375"/>
  </bookViews>
  <sheets>
    <sheet name="Лист1" sheetId="6" r:id="rId1"/>
    <sheet name="Результат" sheetId="5" r:id="rId2"/>
    <sheet name="Данные" sheetId="1" state="hidden" r:id="rId3"/>
  </sheets>
  <definedNames>
    <definedName name="BeginRegDate">Данные!$K$1</definedName>
    <definedName name="DataRow">#REF!</definedName>
    <definedName name="EndRegDate">Данные!$M$1</definedName>
    <definedName name="ReportDate">Данные!$O$1</definedName>
  </definedNames>
  <calcPr calcId="152511"/>
  <pivotCaches>
    <pivotCache cacheId="4" r:id="rId4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98" i="1" l="1"/>
  <c r="F398" i="1"/>
  <c r="G397" i="1"/>
  <c r="F397" i="1"/>
  <c r="G396" i="1"/>
  <c r="F396" i="1"/>
  <c r="G395" i="1"/>
  <c r="F395" i="1"/>
  <c r="G394" i="1"/>
  <c r="F394" i="1"/>
  <c r="G393" i="1"/>
  <c r="F393" i="1"/>
  <c r="G392" i="1"/>
  <c r="F392" i="1"/>
  <c r="G391" i="1"/>
  <c r="F391" i="1"/>
  <c r="G390" i="1"/>
  <c r="F390" i="1"/>
  <c r="G389" i="1"/>
  <c r="F389" i="1"/>
  <c r="G388" i="1"/>
  <c r="F388" i="1"/>
  <c r="G387" i="1"/>
  <c r="F387" i="1"/>
  <c r="G386" i="1"/>
  <c r="F386" i="1"/>
  <c r="G385" i="1"/>
  <c r="F385" i="1"/>
  <c r="G384" i="1"/>
  <c r="F384" i="1"/>
  <c r="G383" i="1"/>
  <c r="F383" i="1"/>
  <c r="G382" i="1"/>
  <c r="F382" i="1"/>
  <c r="G381" i="1"/>
  <c r="F381" i="1"/>
  <c r="G380" i="1"/>
  <c r="F380" i="1"/>
  <c r="G379" i="1"/>
  <c r="F379" i="1"/>
  <c r="G378" i="1"/>
  <c r="F378" i="1"/>
  <c r="G377" i="1"/>
  <c r="F377" i="1"/>
  <c r="G376" i="1"/>
  <c r="F376" i="1"/>
  <c r="G375" i="1"/>
  <c r="F375" i="1"/>
  <c r="G374" i="1"/>
  <c r="F374" i="1"/>
  <c r="G373" i="1"/>
  <c r="F373" i="1"/>
  <c r="G372" i="1"/>
  <c r="F372" i="1"/>
  <c r="G371" i="1"/>
  <c r="F371" i="1"/>
  <c r="G370" i="1"/>
  <c r="F370" i="1"/>
  <c r="G369" i="1"/>
  <c r="F369" i="1"/>
  <c r="G368" i="1"/>
  <c r="F368" i="1"/>
  <c r="G367" i="1"/>
  <c r="F367" i="1"/>
  <c r="G366" i="1"/>
  <c r="F366" i="1"/>
  <c r="G365" i="1"/>
  <c r="F365" i="1"/>
  <c r="G364" i="1"/>
  <c r="F364" i="1"/>
  <c r="G363" i="1"/>
  <c r="F363" i="1"/>
  <c r="G362" i="1"/>
  <c r="F362" i="1"/>
  <c r="G361" i="1"/>
  <c r="F361" i="1"/>
  <c r="G360" i="1"/>
  <c r="F360" i="1"/>
  <c r="G359" i="1"/>
  <c r="F359" i="1"/>
  <c r="G358" i="1"/>
  <c r="F358" i="1"/>
  <c r="G357" i="1"/>
  <c r="F357" i="1"/>
  <c r="G356" i="1"/>
  <c r="F356" i="1"/>
  <c r="G355" i="1"/>
  <c r="F355" i="1"/>
  <c r="G354" i="1"/>
  <c r="F354" i="1"/>
  <c r="G353" i="1"/>
  <c r="F353" i="1"/>
  <c r="G352" i="1"/>
  <c r="F352" i="1"/>
  <c r="G351" i="1"/>
  <c r="F351" i="1"/>
  <c r="G350" i="1"/>
  <c r="F350" i="1"/>
  <c r="G349" i="1"/>
  <c r="F349" i="1"/>
  <c r="G348" i="1"/>
  <c r="F348" i="1"/>
  <c r="G347" i="1"/>
  <c r="F347" i="1"/>
  <c r="G346" i="1"/>
  <c r="F346" i="1"/>
  <c r="G345" i="1"/>
  <c r="F345" i="1"/>
  <c r="G344" i="1"/>
  <c r="F344" i="1"/>
  <c r="G343" i="1"/>
  <c r="F343" i="1"/>
  <c r="G342" i="1"/>
  <c r="F342" i="1"/>
  <c r="G341" i="1"/>
  <c r="F341" i="1"/>
  <c r="G340" i="1"/>
  <c r="F340" i="1"/>
  <c r="G339" i="1"/>
  <c r="F339" i="1"/>
  <c r="G338" i="1"/>
  <c r="F338" i="1"/>
  <c r="G337" i="1"/>
  <c r="F337" i="1"/>
  <c r="G336" i="1"/>
  <c r="F336" i="1"/>
  <c r="G335" i="1"/>
  <c r="F335" i="1"/>
  <c r="G334" i="1"/>
  <c r="F334" i="1"/>
  <c r="G333" i="1"/>
  <c r="F333" i="1"/>
  <c r="G332" i="1"/>
  <c r="F332" i="1"/>
  <c r="G331" i="1"/>
  <c r="F331" i="1"/>
  <c r="G330" i="1"/>
  <c r="F330" i="1"/>
  <c r="G329" i="1"/>
  <c r="F329" i="1"/>
  <c r="G328" i="1"/>
  <c r="F328" i="1"/>
  <c r="G327" i="1"/>
  <c r="F327" i="1"/>
  <c r="G326" i="1"/>
  <c r="F326" i="1"/>
  <c r="G325" i="1"/>
  <c r="F325" i="1"/>
  <c r="G324" i="1"/>
  <c r="F324" i="1"/>
  <c r="G323" i="1"/>
  <c r="F323" i="1"/>
  <c r="G322" i="1"/>
  <c r="F322" i="1"/>
  <c r="G321" i="1"/>
  <c r="F321" i="1"/>
  <c r="G320" i="1"/>
  <c r="F320" i="1"/>
  <c r="G319" i="1"/>
  <c r="F319" i="1"/>
  <c r="G318" i="1"/>
  <c r="F318" i="1"/>
  <c r="G317" i="1"/>
  <c r="F317" i="1"/>
  <c r="G316" i="1"/>
  <c r="F316" i="1"/>
  <c r="G315" i="1"/>
  <c r="F315" i="1"/>
  <c r="G314" i="1"/>
  <c r="F314" i="1"/>
  <c r="G313" i="1"/>
  <c r="F313" i="1"/>
  <c r="G312" i="1"/>
  <c r="F312" i="1"/>
  <c r="G311" i="1"/>
  <c r="F311" i="1"/>
  <c r="G310" i="1"/>
  <c r="F310" i="1"/>
  <c r="G309" i="1"/>
  <c r="F309" i="1"/>
  <c r="G308" i="1"/>
  <c r="F308" i="1"/>
  <c r="G307" i="1"/>
  <c r="F307" i="1"/>
  <c r="G306" i="1"/>
  <c r="F306" i="1"/>
  <c r="G305" i="1"/>
  <c r="F305" i="1"/>
  <c r="G304" i="1"/>
  <c r="F304" i="1"/>
  <c r="G303" i="1"/>
  <c r="F303" i="1"/>
  <c r="G302" i="1"/>
  <c r="F302" i="1"/>
  <c r="G301" i="1"/>
  <c r="F301" i="1"/>
  <c r="G300" i="1"/>
  <c r="F300" i="1"/>
  <c r="G299" i="1"/>
  <c r="F299" i="1"/>
  <c r="G298" i="1"/>
  <c r="F298" i="1"/>
  <c r="G297" i="1"/>
  <c r="F297" i="1"/>
  <c r="G296" i="1"/>
  <c r="F296" i="1"/>
  <c r="G295" i="1"/>
  <c r="F295" i="1"/>
  <c r="G294" i="1"/>
  <c r="F294" i="1"/>
  <c r="G293" i="1"/>
  <c r="F293" i="1"/>
  <c r="G292" i="1"/>
  <c r="F292" i="1"/>
  <c r="G291" i="1"/>
  <c r="F291" i="1"/>
  <c r="G290" i="1"/>
  <c r="F290" i="1"/>
  <c r="G289" i="1"/>
  <c r="F289" i="1"/>
  <c r="G288" i="1"/>
  <c r="F288" i="1"/>
  <c r="G287" i="1"/>
  <c r="F287" i="1"/>
  <c r="G286" i="1"/>
  <c r="F286" i="1"/>
  <c r="G285" i="1"/>
  <c r="F285" i="1"/>
  <c r="G284" i="1"/>
  <c r="F284" i="1"/>
  <c r="G283" i="1"/>
  <c r="F283" i="1"/>
  <c r="G282" i="1"/>
  <c r="F282" i="1"/>
  <c r="G281" i="1"/>
  <c r="F281" i="1"/>
  <c r="G280" i="1"/>
  <c r="F280" i="1"/>
  <c r="G279" i="1"/>
  <c r="F279" i="1"/>
  <c r="G278" i="1"/>
  <c r="F278" i="1"/>
  <c r="G277" i="1"/>
  <c r="F277" i="1"/>
  <c r="G276" i="1"/>
  <c r="F276" i="1"/>
  <c r="G275" i="1"/>
  <c r="F275" i="1"/>
  <c r="G274" i="1"/>
  <c r="F274" i="1"/>
  <c r="G273" i="1"/>
  <c r="F273" i="1"/>
  <c r="G272" i="1"/>
  <c r="F272" i="1"/>
  <c r="G271" i="1"/>
  <c r="F271" i="1"/>
  <c r="G270" i="1"/>
  <c r="F270" i="1"/>
  <c r="G269" i="1"/>
  <c r="F269" i="1"/>
  <c r="G268" i="1"/>
  <c r="F268" i="1"/>
  <c r="G267" i="1"/>
  <c r="F267" i="1"/>
  <c r="G266" i="1"/>
  <c r="F266" i="1"/>
  <c r="G265" i="1"/>
  <c r="F265" i="1"/>
  <c r="G264" i="1"/>
  <c r="F264" i="1"/>
  <c r="G263" i="1"/>
  <c r="F263" i="1"/>
  <c r="G262" i="1"/>
  <c r="F262" i="1"/>
  <c r="G261" i="1"/>
  <c r="F261" i="1"/>
  <c r="G260" i="1"/>
  <c r="F260" i="1"/>
  <c r="G259" i="1"/>
  <c r="F259" i="1"/>
  <c r="G258" i="1"/>
  <c r="F258" i="1"/>
  <c r="G257" i="1"/>
  <c r="F257" i="1"/>
  <c r="G256" i="1"/>
  <c r="F256" i="1"/>
  <c r="G255" i="1"/>
  <c r="F255" i="1"/>
  <c r="G254" i="1"/>
  <c r="F254" i="1"/>
  <c r="G253" i="1"/>
  <c r="F253" i="1"/>
  <c r="G252" i="1"/>
  <c r="F252" i="1"/>
  <c r="G251" i="1"/>
  <c r="F251" i="1"/>
  <c r="G250" i="1"/>
  <c r="F250" i="1"/>
  <c r="G249" i="1"/>
  <c r="F249" i="1"/>
  <c r="G248" i="1"/>
  <c r="F248" i="1"/>
  <c r="G247" i="1"/>
  <c r="F247" i="1"/>
  <c r="G246" i="1"/>
  <c r="F246" i="1"/>
  <c r="G245" i="1"/>
  <c r="F245" i="1"/>
  <c r="G244" i="1"/>
  <c r="F244" i="1"/>
  <c r="G243" i="1"/>
  <c r="F243" i="1"/>
  <c r="G242" i="1"/>
  <c r="F242" i="1"/>
  <c r="G241" i="1"/>
  <c r="F241" i="1"/>
  <c r="G240" i="1"/>
  <c r="F240" i="1"/>
  <c r="G239" i="1"/>
  <c r="F239" i="1"/>
  <c r="G238" i="1"/>
  <c r="F238" i="1"/>
  <c r="G237" i="1"/>
  <c r="F237" i="1"/>
  <c r="G236" i="1"/>
  <c r="F236" i="1"/>
  <c r="G235" i="1"/>
  <c r="F235" i="1"/>
  <c r="G234" i="1"/>
  <c r="F234" i="1"/>
  <c r="G233" i="1"/>
  <c r="F233" i="1"/>
  <c r="G232" i="1"/>
  <c r="F232" i="1"/>
  <c r="G231" i="1"/>
  <c r="F231" i="1"/>
  <c r="G230" i="1"/>
  <c r="F230" i="1"/>
  <c r="G229" i="1"/>
  <c r="F229" i="1"/>
  <c r="G228" i="1"/>
  <c r="F228" i="1"/>
  <c r="G227" i="1"/>
  <c r="F227" i="1"/>
  <c r="G226" i="1"/>
  <c r="F226" i="1"/>
  <c r="G225" i="1"/>
  <c r="F225" i="1"/>
  <c r="G224" i="1"/>
  <c r="F224" i="1"/>
  <c r="G223" i="1"/>
  <c r="F223" i="1"/>
  <c r="G222" i="1"/>
  <c r="F222" i="1"/>
  <c r="G221" i="1"/>
  <c r="F221" i="1"/>
  <c r="G220" i="1"/>
  <c r="F220" i="1"/>
  <c r="G219" i="1"/>
  <c r="F219" i="1"/>
  <c r="G218" i="1"/>
  <c r="F218" i="1"/>
  <c r="G217" i="1"/>
  <c r="F217" i="1"/>
  <c r="G216" i="1"/>
  <c r="F216" i="1"/>
  <c r="G215" i="1"/>
  <c r="F215" i="1"/>
  <c r="G214" i="1"/>
  <c r="F214" i="1"/>
  <c r="G213" i="1"/>
  <c r="F213" i="1"/>
  <c r="G212" i="1"/>
  <c r="F212" i="1"/>
  <c r="G211" i="1"/>
  <c r="F211" i="1"/>
  <c r="G210" i="1"/>
  <c r="F210" i="1"/>
  <c r="G209" i="1"/>
  <c r="F209" i="1"/>
  <c r="G208" i="1"/>
  <c r="F208" i="1"/>
  <c r="G207" i="1"/>
  <c r="F207" i="1"/>
  <c r="G206" i="1"/>
  <c r="F206" i="1"/>
  <c r="G205" i="1"/>
  <c r="F205" i="1"/>
  <c r="G204" i="1"/>
  <c r="F204" i="1"/>
  <c r="G203" i="1"/>
  <c r="F203" i="1"/>
  <c r="G202" i="1"/>
  <c r="F202" i="1"/>
  <c r="G201" i="1"/>
  <c r="F201" i="1"/>
  <c r="G200" i="1"/>
  <c r="F200" i="1"/>
  <c r="G199" i="1"/>
  <c r="F199" i="1"/>
  <c r="G198" i="1"/>
  <c r="F198" i="1"/>
  <c r="G197" i="1"/>
  <c r="F197" i="1"/>
  <c r="G196" i="1"/>
  <c r="F196" i="1"/>
  <c r="G195" i="1"/>
  <c r="F195" i="1"/>
  <c r="G194" i="1"/>
  <c r="F194" i="1"/>
  <c r="G193" i="1"/>
  <c r="F193" i="1"/>
  <c r="G192" i="1"/>
  <c r="F192" i="1"/>
  <c r="G191" i="1"/>
  <c r="F191" i="1"/>
  <c r="G190" i="1"/>
  <c r="F190" i="1"/>
  <c r="G189" i="1"/>
  <c r="F189" i="1"/>
  <c r="G188" i="1"/>
  <c r="F188" i="1"/>
  <c r="G187" i="1"/>
  <c r="F187" i="1"/>
  <c r="G186" i="1"/>
  <c r="F186" i="1"/>
  <c r="G185" i="1"/>
  <c r="F185" i="1"/>
  <c r="G184" i="1"/>
  <c r="F184" i="1"/>
  <c r="G183" i="1"/>
  <c r="F183" i="1"/>
  <c r="G182" i="1"/>
  <c r="F182" i="1"/>
  <c r="G181" i="1"/>
  <c r="F181" i="1"/>
  <c r="G180" i="1"/>
  <c r="F180" i="1"/>
  <c r="G179" i="1"/>
  <c r="F179" i="1"/>
  <c r="G178" i="1"/>
  <c r="F178" i="1"/>
  <c r="G177" i="1"/>
  <c r="F177" i="1"/>
  <c r="G176" i="1"/>
  <c r="F176" i="1"/>
  <c r="G175" i="1"/>
  <c r="F175" i="1"/>
  <c r="G174" i="1"/>
  <c r="F174" i="1"/>
  <c r="G173" i="1"/>
  <c r="F173" i="1"/>
  <c r="G172" i="1"/>
  <c r="F172" i="1"/>
  <c r="G171" i="1"/>
  <c r="F171" i="1"/>
  <c r="G170" i="1"/>
  <c r="F170" i="1"/>
  <c r="G169" i="1"/>
  <c r="F169" i="1"/>
  <c r="G168" i="1"/>
  <c r="F168" i="1"/>
  <c r="G167" i="1"/>
  <c r="F167" i="1"/>
  <c r="G166" i="1"/>
  <c r="F166" i="1"/>
  <c r="G165" i="1"/>
  <c r="F165" i="1"/>
  <c r="G164" i="1"/>
  <c r="F164" i="1"/>
  <c r="G163" i="1"/>
  <c r="F163" i="1"/>
  <c r="G162" i="1"/>
  <c r="F162" i="1"/>
  <c r="G161" i="1"/>
  <c r="F161" i="1"/>
  <c r="G160" i="1"/>
  <c r="F160" i="1"/>
  <c r="G159" i="1"/>
  <c r="F159" i="1"/>
  <c r="G158" i="1"/>
  <c r="F158" i="1"/>
  <c r="G157" i="1"/>
  <c r="F157" i="1"/>
  <c r="G156" i="1"/>
  <c r="F156" i="1"/>
  <c r="G155" i="1"/>
  <c r="F155" i="1"/>
  <c r="G154" i="1"/>
  <c r="F154" i="1"/>
  <c r="G153" i="1"/>
  <c r="F153" i="1"/>
  <c r="G152" i="1"/>
  <c r="F152" i="1"/>
  <c r="G151" i="1"/>
  <c r="F151" i="1"/>
  <c r="G150" i="1"/>
  <c r="F150" i="1"/>
  <c r="G149" i="1"/>
  <c r="F149" i="1"/>
  <c r="G148" i="1"/>
  <c r="F148" i="1"/>
  <c r="G147" i="1"/>
  <c r="F147" i="1"/>
  <c r="G146" i="1"/>
  <c r="F146" i="1"/>
  <c r="G145" i="1"/>
  <c r="F145" i="1"/>
  <c r="G144" i="1"/>
  <c r="F144" i="1"/>
  <c r="G143" i="1"/>
  <c r="F143" i="1"/>
  <c r="G142" i="1"/>
  <c r="F142" i="1"/>
  <c r="G141" i="1"/>
  <c r="F141" i="1"/>
  <c r="G140" i="1"/>
  <c r="F140" i="1"/>
  <c r="G139" i="1"/>
  <c r="F139" i="1"/>
  <c r="G138" i="1"/>
  <c r="F138" i="1"/>
  <c r="G137" i="1"/>
  <c r="F137" i="1"/>
  <c r="G136" i="1"/>
  <c r="F136" i="1"/>
  <c r="G135" i="1"/>
  <c r="F135" i="1"/>
  <c r="G134" i="1"/>
  <c r="F134" i="1"/>
  <c r="G133" i="1"/>
  <c r="F133" i="1"/>
  <c r="G132" i="1"/>
  <c r="F132" i="1"/>
  <c r="G131" i="1"/>
  <c r="F131" i="1"/>
  <c r="G130" i="1"/>
  <c r="F130" i="1"/>
  <c r="G129" i="1"/>
  <c r="F129" i="1"/>
  <c r="G128" i="1"/>
  <c r="F128" i="1"/>
  <c r="G127" i="1"/>
  <c r="F127" i="1"/>
  <c r="G126" i="1"/>
  <c r="F126" i="1"/>
  <c r="G125" i="1"/>
  <c r="F125" i="1"/>
  <c r="G124" i="1"/>
  <c r="F124" i="1"/>
  <c r="G123" i="1"/>
  <c r="F123" i="1"/>
  <c r="G122" i="1"/>
  <c r="F122" i="1"/>
  <c r="G121" i="1"/>
  <c r="F121" i="1"/>
  <c r="G120" i="1"/>
  <c r="F120" i="1"/>
  <c r="G119" i="1"/>
  <c r="F119" i="1"/>
  <c r="G118" i="1"/>
  <c r="F118" i="1"/>
  <c r="G117" i="1"/>
  <c r="F117" i="1"/>
  <c r="G116" i="1"/>
  <c r="F116" i="1"/>
  <c r="G115" i="1"/>
  <c r="F115" i="1"/>
  <c r="G114" i="1"/>
  <c r="F114" i="1"/>
  <c r="G113" i="1"/>
  <c r="F113" i="1"/>
  <c r="G112" i="1"/>
  <c r="F112" i="1"/>
  <c r="G111" i="1"/>
  <c r="F111" i="1"/>
  <c r="G110" i="1"/>
  <c r="F110" i="1"/>
  <c r="G109" i="1"/>
  <c r="F109" i="1"/>
  <c r="G108" i="1"/>
  <c r="F108" i="1"/>
  <c r="G107" i="1"/>
  <c r="F107" i="1"/>
  <c r="G106" i="1"/>
  <c r="F106" i="1"/>
  <c r="G105" i="1"/>
  <c r="F105" i="1"/>
  <c r="G104" i="1"/>
  <c r="F104" i="1"/>
  <c r="G103" i="1"/>
  <c r="F103" i="1"/>
  <c r="G102" i="1"/>
  <c r="F102" i="1"/>
  <c r="G101" i="1"/>
  <c r="F101" i="1"/>
  <c r="G100" i="1"/>
  <c r="F100" i="1"/>
  <c r="G99" i="1"/>
  <c r="F99" i="1"/>
  <c r="G98" i="1"/>
  <c r="F98" i="1"/>
  <c r="G97" i="1"/>
  <c r="F97" i="1"/>
  <c r="G96" i="1"/>
  <c r="F96" i="1"/>
  <c r="G95" i="1"/>
  <c r="F95" i="1"/>
  <c r="G94" i="1"/>
  <c r="F94" i="1"/>
  <c r="G93" i="1"/>
  <c r="F93" i="1"/>
  <c r="G92" i="1"/>
  <c r="F92" i="1"/>
  <c r="G91" i="1"/>
  <c r="F91" i="1"/>
  <c r="G90" i="1"/>
  <c r="F90" i="1"/>
  <c r="G89" i="1"/>
  <c r="F89" i="1"/>
  <c r="G88" i="1"/>
  <c r="F88" i="1"/>
  <c r="G87" i="1"/>
  <c r="F87" i="1"/>
  <c r="G86" i="1"/>
  <c r="F86" i="1"/>
  <c r="G85" i="1"/>
  <c r="F85" i="1"/>
  <c r="G84" i="1"/>
  <c r="F84" i="1"/>
  <c r="G83" i="1"/>
  <c r="F83" i="1"/>
  <c r="G82" i="1"/>
  <c r="F82" i="1"/>
  <c r="G81" i="1"/>
  <c r="F81" i="1"/>
  <c r="G80" i="1"/>
  <c r="F80" i="1"/>
  <c r="G79" i="1"/>
  <c r="F79" i="1"/>
  <c r="G78" i="1"/>
  <c r="F78" i="1"/>
  <c r="G77" i="1"/>
  <c r="F77" i="1"/>
  <c r="G76" i="1"/>
  <c r="F76" i="1"/>
  <c r="G75" i="1"/>
  <c r="F75" i="1"/>
  <c r="G74" i="1"/>
  <c r="F74" i="1"/>
  <c r="G73" i="1"/>
  <c r="F73" i="1"/>
  <c r="G72" i="1"/>
  <c r="F72" i="1"/>
  <c r="G71" i="1"/>
  <c r="F71" i="1"/>
  <c r="G70" i="1"/>
  <c r="F70" i="1"/>
  <c r="G69" i="1"/>
  <c r="F69" i="1"/>
  <c r="G68" i="1"/>
  <c r="F68" i="1"/>
  <c r="G67" i="1"/>
  <c r="F67" i="1"/>
  <c r="G66" i="1"/>
  <c r="F66" i="1"/>
  <c r="G65" i="1"/>
  <c r="F65" i="1"/>
  <c r="G64" i="1"/>
  <c r="F64" i="1"/>
  <c r="G63" i="1"/>
  <c r="F63" i="1"/>
  <c r="G62" i="1"/>
  <c r="F62" i="1"/>
  <c r="G61" i="1"/>
  <c r="F61" i="1"/>
  <c r="G60" i="1"/>
  <c r="F60" i="1"/>
  <c r="G59" i="1"/>
  <c r="F59" i="1"/>
  <c r="G58" i="1"/>
  <c r="F58" i="1"/>
  <c r="G57" i="1"/>
  <c r="F57" i="1"/>
  <c r="G56" i="1"/>
  <c r="F56" i="1"/>
  <c r="G55" i="1"/>
  <c r="F55" i="1"/>
  <c r="G54" i="1"/>
  <c r="F54" i="1"/>
  <c r="G53" i="1"/>
  <c r="F53" i="1"/>
  <c r="G52" i="1"/>
  <c r="F52" i="1"/>
  <c r="G51" i="1"/>
  <c r="F51" i="1"/>
  <c r="G50" i="1"/>
  <c r="F50" i="1"/>
  <c r="G49" i="1"/>
  <c r="F49" i="1"/>
  <c r="G48" i="1"/>
  <c r="F48" i="1"/>
  <c r="G47" i="1"/>
  <c r="F47" i="1"/>
  <c r="G46" i="1"/>
  <c r="F46" i="1"/>
  <c r="G45" i="1"/>
  <c r="F45" i="1"/>
  <c r="G44" i="1"/>
  <c r="F44" i="1"/>
  <c r="G43" i="1"/>
  <c r="F43" i="1"/>
  <c r="G42" i="1"/>
  <c r="F42" i="1"/>
  <c r="G41" i="1"/>
  <c r="F41" i="1"/>
  <c r="G40" i="1"/>
  <c r="F40" i="1"/>
  <c r="G39" i="1"/>
  <c r="F39" i="1"/>
  <c r="G38" i="1"/>
  <c r="F38" i="1"/>
  <c r="G37" i="1"/>
  <c r="F37" i="1"/>
  <c r="G36" i="1"/>
  <c r="F36" i="1"/>
  <c r="G35" i="1"/>
  <c r="F35" i="1"/>
  <c r="G34" i="1"/>
  <c r="F34" i="1"/>
  <c r="G33" i="1"/>
  <c r="F33" i="1"/>
  <c r="G32" i="1"/>
  <c r="F32" i="1"/>
  <c r="G31" i="1"/>
  <c r="F31" i="1"/>
  <c r="G30" i="1"/>
  <c r="F30" i="1"/>
  <c r="G29" i="1"/>
  <c r="F29" i="1"/>
  <c r="G28" i="1"/>
  <c r="F28" i="1"/>
  <c r="G27" i="1"/>
  <c r="F27" i="1"/>
  <c r="G26" i="1"/>
  <c r="F26" i="1"/>
  <c r="G25" i="1"/>
  <c r="F25" i="1"/>
  <c r="G24" i="1"/>
  <c r="F24" i="1"/>
  <c r="G23" i="1"/>
  <c r="F23" i="1"/>
  <c r="G22" i="1"/>
  <c r="F22" i="1"/>
  <c r="G21" i="1"/>
  <c r="F21" i="1"/>
  <c r="G20" i="1"/>
  <c r="F20" i="1"/>
  <c r="G19" i="1"/>
  <c r="F19" i="1"/>
  <c r="G18" i="1"/>
  <c r="F18" i="1"/>
  <c r="G17" i="1"/>
  <c r="F17" i="1"/>
  <c r="G16" i="1"/>
  <c r="F16" i="1"/>
  <c r="G15" i="1"/>
  <c r="F15" i="1"/>
  <c r="G14" i="1"/>
  <c r="F14" i="1"/>
  <c r="G13" i="1"/>
  <c r="F13" i="1"/>
  <c r="G12" i="1"/>
  <c r="F12" i="1"/>
  <c r="G11" i="1"/>
  <c r="F11" i="1"/>
  <c r="G10" i="1"/>
  <c r="F10" i="1"/>
  <c r="G9" i="1"/>
  <c r="F9" i="1"/>
  <c r="G8" i="1"/>
  <c r="F8" i="1"/>
  <c r="G7" i="1"/>
  <c r="F7" i="1"/>
  <c r="G6" i="1"/>
  <c r="F6" i="1"/>
  <c r="G5" i="1"/>
  <c r="F5" i="1"/>
  <c r="G4" i="1"/>
  <c r="F4" i="1"/>
  <c r="G3" i="1"/>
  <c r="F3" i="1"/>
  <c r="G2" i="1"/>
  <c r="F2" i="1"/>
  <c r="B5" i="5"/>
  <c r="B3" i="5"/>
</calcChain>
</file>

<file path=xl/sharedStrings.xml><?xml version="1.0" encoding="utf-8"?>
<sst xmlns="http://schemas.openxmlformats.org/spreadsheetml/2006/main" count="4099" uniqueCount="951">
  <si>
    <t>Группа документов</t>
  </si>
  <si>
    <t>Ссылка</t>
  </si>
  <si>
    <t>С</t>
  </si>
  <si>
    <t>По</t>
  </si>
  <si>
    <t>Дата отчета</t>
  </si>
  <si>
    <t/>
  </si>
  <si>
    <t>Тематика</t>
  </si>
  <si>
    <t>(пусто)</t>
  </si>
  <si>
    <t>Общий итог</t>
  </si>
  <si>
    <t>Подразделение</t>
  </si>
  <si>
    <t xml:space="preserve"> </t>
  </si>
  <si>
    <t>Управление по работе с обращениями граждан</t>
  </si>
  <si>
    <t>ОТЧЕТ ПО ТЕМАТИКАМ И КОЛИЧЕСТВУ ВОПРОСОВ, зарегистрированных</t>
  </si>
  <si>
    <t>Дата рег</t>
  </si>
  <si>
    <t>Рег №</t>
  </si>
  <si>
    <t>Заголовок</t>
  </si>
  <si>
    <t>01.01.2023</t>
  </si>
  <si>
    <t>31.12.2023</t>
  </si>
  <si>
    <t>09.01.2024 12:05:15</t>
  </si>
  <si>
    <t>Обращения граждан МО Ногликский ГО</t>
  </si>
  <si>
    <t>Отлов животных</t>
  </si>
  <si>
    <t>ОГ-5.07-232/23-(0)</t>
  </si>
  <si>
    <t>12.09.2023</t>
  </si>
  <si>
    <t>О проникновении медведя</t>
  </si>
  <si>
    <t>Образование земельных участков (образование, раздел, выдел, объединение земельных участков). Возникновение прав на землю</t>
  </si>
  <si>
    <t>ОГ-5.07-88/23-(1)</t>
  </si>
  <si>
    <t>14.08.2023</t>
  </si>
  <si>
    <t>Об изменении зоны земельного участка</t>
  </si>
  <si>
    <t>Жилище</t>
  </si>
  <si>
    <t>ОГ-5.07-47/23-(0)</t>
  </si>
  <si>
    <t>21.02.2023</t>
  </si>
  <si>
    <t>О капитальном ремонте муниципальной квартиры</t>
  </si>
  <si>
    <t>Жилищно-коммунальная сфера</t>
  </si>
  <si>
    <t>ОГ-5.07-268/23-(0)</t>
  </si>
  <si>
    <t>31.10.2023</t>
  </si>
  <si>
    <t>О жилищном вопросе</t>
  </si>
  <si>
    <t>Трудоустройство. Безработица. Органы службы занятости. Государственные услуги в области содействия занятости населения</t>
  </si>
  <si>
    <t>ОГ-5.07-70/23-(0)</t>
  </si>
  <si>
    <t>11.04.2023</t>
  </si>
  <si>
    <t>О помощи в трудоустройстве</t>
  </si>
  <si>
    <t>ОГ-5.07-264/23-(0)</t>
  </si>
  <si>
    <t>25.10.2023</t>
  </si>
  <si>
    <t>О предварительном согласовании предоставления земельного участка</t>
  </si>
  <si>
    <t>Государственный мониторинг земель. Землеустройство. Установление (изменение) границ земельных участков. Резервирование земель для государственных и муниципальных нужд</t>
  </si>
  <si>
    <t>ОГ-5.07-159/23-(0)</t>
  </si>
  <si>
    <t>18.07.2023</t>
  </si>
  <si>
    <t>Об изменении вида разрешенного использования земельного участка</t>
  </si>
  <si>
    <t>Переселение из подвалов, бараков, коммуналок, общежитий, аварийных домов, ветхого жилья, санитарно-защитной зоны</t>
  </si>
  <si>
    <t>ОГ-5.07-211/23-(0)</t>
  </si>
  <si>
    <t>22.08.2023</t>
  </si>
  <si>
    <t>О переселении из ветхого, аварийного жилья</t>
  </si>
  <si>
    <t>Содержание газового оборудования. Опасность взрыва</t>
  </si>
  <si>
    <t>ОГ-5.07-18/23-(0)</t>
  </si>
  <si>
    <t>20.01.2023</t>
  </si>
  <si>
    <t>О неисправности газового оборудования</t>
  </si>
  <si>
    <t>Технологическое присоединение потребителей к системам электро-, тепло-, газо-, водоснабжения</t>
  </si>
  <si>
    <t>ОГ-5.07-132/23-(0)</t>
  </si>
  <si>
    <t>23.06.2023</t>
  </si>
  <si>
    <t>О подключении к центральному водоснабжению домов</t>
  </si>
  <si>
    <t>О строительстве, размещении гаражей, стоянок, автопарковок</t>
  </si>
  <si>
    <t>ОГ-5.07-189/23-(0)</t>
  </si>
  <si>
    <t>08.08.2023</t>
  </si>
  <si>
    <t>Об обустройстве парковочных мест</t>
  </si>
  <si>
    <t>Нецелевое использование земельных участков</t>
  </si>
  <si>
    <t>ОГ-5.07-48/23-(0)</t>
  </si>
  <si>
    <t>22.02.2023</t>
  </si>
  <si>
    <t>О нарушении правил использования земельного участка</t>
  </si>
  <si>
    <t>Обращения, заявления и жалобы граждан</t>
  </si>
  <si>
    <t>ОГ-5.07-129/23-(0)</t>
  </si>
  <si>
    <t>19.06.2023</t>
  </si>
  <si>
    <t>О допущении ошибки в возражении по судебному иску</t>
  </si>
  <si>
    <t>ОГ-5.07-60/23-(0)</t>
  </si>
  <si>
    <t>22.03.2023</t>
  </si>
  <si>
    <t>Переселение из ветхого и аварийного жилья</t>
  </si>
  <si>
    <t>ОГ-5.07-276/23-(0)</t>
  </si>
  <si>
    <t>14.11.2023</t>
  </si>
  <si>
    <t>ОГ-5.07-69/23-(0)</t>
  </si>
  <si>
    <t>Подключение индивидуальных жилых домов к централизованным сетям водо-, тепло - газо-, электроснабжения и водоотведения</t>
  </si>
  <si>
    <t>ОГ-5.07-65/23-(0)</t>
  </si>
  <si>
    <t>30.03.2023</t>
  </si>
  <si>
    <t>Строительство линии электропередач</t>
  </si>
  <si>
    <t>Деятельность в сфере строительства. Сооружение зданий, объектов капитального строительства</t>
  </si>
  <si>
    <t>ОГ-5.07-86/23-(0)</t>
  </si>
  <si>
    <t>26.04.2023</t>
  </si>
  <si>
    <t>О предоставлении копий документов</t>
  </si>
  <si>
    <t>Капитальный ремонт общего имущества</t>
  </si>
  <si>
    <t>ОГ-5.07-150/23-(0)</t>
  </si>
  <si>
    <t>11.07.2023</t>
  </si>
  <si>
    <t>О капитальном ремонте муниципального жилья</t>
  </si>
  <si>
    <t>ОГ-5.07-21/23-(0)</t>
  </si>
  <si>
    <t>27.01.2023</t>
  </si>
  <si>
    <t>О жалобах на соседей</t>
  </si>
  <si>
    <t>ОГ-5.07-42/23-(1)</t>
  </si>
  <si>
    <t>14.07.2023</t>
  </si>
  <si>
    <t>О доработке ответа на обращение Усенок</t>
  </si>
  <si>
    <t>Внеочередное обеспечение жилыми помещениями</t>
  </si>
  <si>
    <t>ОГ-5.07-75/23-(0)</t>
  </si>
  <si>
    <t>19.04.2023</t>
  </si>
  <si>
    <t>О предоставлении жилья</t>
  </si>
  <si>
    <t>Организация условий и мест для детского отдыха и досуга (детских и спортивных площадок)</t>
  </si>
  <si>
    <t>ОГ-5.07-168/23-(0)</t>
  </si>
  <si>
    <t>25.07.2023</t>
  </si>
  <si>
    <t>Об отсутствии ограждения спортивных площадок</t>
  </si>
  <si>
    <t>ОГ-5.07-52/23-(0)</t>
  </si>
  <si>
    <t>06.03.2023</t>
  </si>
  <si>
    <t>Перебои в электроснабжении</t>
  </si>
  <si>
    <t>ОГ-5.07-114/23-(0)</t>
  </si>
  <si>
    <t>02.06.2023</t>
  </si>
  <si>
    <t>Об отсутствии электричества</t>
  </si>
  <si>
    <t>Выделение земельных участков для индивидуального жилищного строительства</t>
  </si>
  <si>
    <t>ОГ-5.07-57/23-(0)</t>
  </si>
  <si>
    <t>15.03.2023</t>
  </si>
  <si>
    <t>О предварительном согласовании предоставления земельного участка для индивидуального жилищного строительства</t>
  </si>
  <si>
    <t>Сельское хозяйство</t>
  </si>
  <si>
    <t>ОГ-5.07-247/23-(0)</t>
  </si>
  <si>
    <t>27.09.2023</t>
  </si>
  <si>
    <t>Об организации сельскохозяйственного предприятия</t>
  </si>
  <si>
    <t>Запросы архивных данных</t>
  </si>
  <si>
    <t>ОГ-5.07-215/23-(0)</t>
  </si>
  <si>
    <t>30.08.2023</t>
  </si>
  <si>
    <t>О выдаче справки, подтверждающей проживание в с. Ныш</t>
  </si>
  <si>
    <t>Уличное освещение</t>
  </si>
  <si>
    <t>ОГ-5.07-240/23-(1)</t>
  </si>
  <si>
    <t>Об отсутствии уличного освещения</t>
  </si>
  <si>
    <t>ОГ-5.07-212/23-(0)</t>
  </si>
  <si>
    <t>О школе МБОУ СОШ № 2</t>
  </si>
  <si>
    <t>ОГ-5.07-135/23-(2)</t>
  </si>
  <si>
    <t>Содержание общего имущества (канализация, вентиляция, кровля, ограждающие конструкции, инженерное оборудование, места общего пользования, придомовая территория)</t>
  </si>
  <si>
    <t>ОГ-5.07-180/23-(0)</t>
  </si>
  <si>
    <t>07.08.2023</t>
  </si>
  <si>
    <t>О переносе забора от линии парковки</t>
  </si>
  <si>
    <t>Обследование жилого фонда на предмет пригодности для проживания (ветхое и аварийное жилье)</t>
  </si>
  <si>
    <t>ОГ-5.07-280/23-(0)</t>
  </si>
  <si>
    <t>17.11.2023</t>
  </si>
  <si>
    <t>О признании дома аварийным</t>
  </si>
  <si>
    <t>Транспортное обслуживание населения, пассажирские перевозки</t>
  </si>
  <si>
    <t>ОГ-5.07-90/23-(0)</t>
  </si>
  <si>
    <t>03.05.2023</t>
  </si>
  <si>
    <t>О состоянии автобуса, следующего по маршруту ЖД Вокзал-РК Восток</t>
  </si>
  <si>
    <t>Городской, сельский и междугородний пассажирский транспорт</t>
  </si>
  <si>
    <t>ОГ-5.07-122/23-(1)</t>
  </si>
  <si>
    <t>Об изменении маршрута рейсового автобуса</t>
  </si>
  <si>
    <t>ОГ-5.07-202/23-(2)</t>
  </si>
  <si>
    <t>30.11.2023</t>
  </si>
  <si>
    <t>О замене вводного кабеля</t>
  </si>
  <si>
    <t>ОГ-5.07-227/23-(0)</t>
  </si>
  <si>
    <t>06.09.2023</t>
  </si>
  <si>
    <t>О необоснованном увеличении площади земельного участка по ул. Физкультурная, д. 86 А</t>
  </si>
  <si>
    <t>ОГ-5.07-204/23-(0)</t>
  </si>
  <si>
    <t>О создании комиссии по признанию жилого дома аварийным</t>
  </si>
  <si>
    <t>ОГ-5.07-10/23-(0)</t>
  </si>
  <si>
    <t>17.01.2023</t>
  </si>
  <si>
    <t>ОГ-5.07-51/23-(0)</t>
  </si>
  <si>
    <t>02.03.2023</t>
  </si>
  <si>
    <t>О ремонте крыши и замене окон</t>
  </si>
  <si>
    <t>ОГ-5.07-21/23-(1)</t>
  </si>
  <si>
    <t>02.02.2023</t>
  </si>
  <si>
    <t>Связь</t>
  </si>
  <si>
    <t>ОГ-5.07-83/23-(0)</t>
  </si>
  <si>
    <t>25.04.2023</t>
  </si>
  <si>
    <t>О содействии в проведении интернета ПАО "Ростелеком" в квартиру</t>
  </si>
  <si>
    <t>ОГ-5.07-244/23-(0)</t>
  </si>
  <si>
    <t>25.09.2023</t>
  </si>
  <si>
    <t>О ликвидации построек</t>
  </si>
  <si>
    <t>Обмен жилых помещений. Оформление договора социального найма (найма) жилого помещения</t>
  </si>
  <si>
    <t>ОГ-5.07-257/23-(0)</t>
  </si>
  <si>
    <t>17.10.2023</t>
  </si>
  <si>
    <t>Об обмене жилья</t>
  </si>
  <si>
    <t>ОГ-5.07-98/23-(1)</t>
  </si>
  <si>
    <t>О помощи семье мобилизованного (застекление балкона)</t>
  </si>
  <si>
    <t>ОГ-5.07-1/23-(0)</t>
  </si>
  <si>
    <t>09.01.2023</t>
  </si>
  <si>
    <t>Об обустройстве катков в детских садах</t>
  </si>
  <si>
    <t>Защита информации, прав субъектов, участвующих в информационных процессах и информатизация. Персональные данные граждан</t>
  </si>
  <si>
    <t>ОГ-5.07-5/23-(0)</t>
  </si>
  <si>
    <t>13.01.2023</t>
  </si>
  <si>
    <t>О неразглашении персональных данных</t>
  </si>
  <si>
    <t>ОГ-5.07-167/23-(0)</t>
  </si>
  <si>
    <t>Государственный земельный надзор</t>
  </si>
  <si>
    <t>ОГ-5.07-275/23-(0)</t>
  </si>
  <si>
    <t>10.11.2023</t>
  </si>
  <si>
    <t>О проведении земляных работ в с. Катангли</t>
  </si>
  <si>
    <t>ОГ-5.07-88/23-(0)</t>
  </si>
  <si>
    <t>02.05.2023</t>
  </si>
  <si>
    <t>О предварительном согласовании предоставления ЗУ для ИЖС</t>
  </si>
  <si>
    <t>ОГ-5.07-198/23-(0)</t>
  </si>
  <si>
    <t>О включении дома, признанного аварийным, в программу переселения граждан из аварийного жилищного фонда</t>
  </si>
  <si>
    <t>ОГ-5.07-285/23-(0)</t>
  </si>
  <si>
    <t>22.11.2023</t>
  </si>
  <si>
    <t>Об установке котла</t>
  </si>
  <si>
    <t>Благоустройство и ремонт подъездных дорог, в том числе тротуаров</t>
  </si>
  <si>
    <t>ОГ-5.07-203/23-(0)</t>
  </si>
  <si>
    <t>Об отсыпке участка дороги</t>
  </si>
  <si>
    <t>Заработная плата, система оплаты труда в бюджетной сфере и учреждениях, на унитарных предприятиях</t>
  </si>
  <si>
    <t>ОГ-5.07-136/23-(1)</t>
  </si>
  <si>
    <t>29.12.2023</t>
  </si>
  <si>
    <t>О нарушениях норм Трудового кодекса РФ</t>
  </si>
  <si>
    <t>ОГ-5.07-76/23-(0)</t>
  </si>
  <si>
    <t>24.04.2023</t>
  </si>
  <si>
    <t>Об состоянии общественного транспорта</t>
  </si>
  <si>
    <t>Строительство и реконструкция дорог</t>
  </si>
  <si>
    <t>ОГ-5.07-235/23-(0)</t>
  </si>
  <si>
    <t>19.09.2023</t>
  </si>
  <si>
    <t>О реконструкции проезда к дачным участкам</t>
  </si>
  <si>
    <t>Улучшение жилищных условий, предоставление жилого помещения по договору социального найма гражданам, состоящим на учете в органе местного самоуправления в качестве нуждающихся в жилых помещениях</t>
  </si>
  <si>
    <t>ОГ-5.07-292/23-(0)</t>
  </si>
  <si>
    <t>28.11.2023</t>
  </si>
  <si>
    <t>Об улучшении жилищных условий</t>
  </si>
  <si>
    <t>ОГ-5.07-184/23-(0)</t>
  </si>
  <si>
    <t>О ремонте дома</t>
  </si>
  <si>
    <t>Содержание кладбищ и мест захоронений</t>
  </si>
  <si>
    <t>ОГ-5.07-196/23-(0)</t>
  </si>
  <si>
    <t>Об отсыпке дороги на кладбище</t>
  </si>
  <si>
    <t>Угроза жителям населенных пунктов со стороны животных</t>
  </si>
  <si>
    <t>ОГ-5.07-58/23-(0)</t>
  </si>
  <si>
    <t>17.03.2023</t>
  </si>
  <si>
    <t>О нападении собаки</t>
  </si>
  <si>
    <t>Несвоевременное предоставление благоустроенного жилого помещения в связи с признанием жилья аварийным</t>
  </si>
  <si>
    <t>ОГ-5.07-195/23-(1)</t>
  </si>
  <si>
    <t>22.09.2023</t>
  </si>
  <si>
    <t>Об исполнении решения суда</t>
  </si>
  <si>
    <t>ОГ-5.07-155/23-(2)</t>
  </si>
  <si>
    <t>О благоустройстве дворовой территории</t>
  </si>
  <si>
    <t>ОГ-5.07-30/23-(1)</t>
  </si>
  <si>
    <t>19.10.2023</t>
  </si>
  <si>
    <t>О предоставления жилья</t>
  </si>
  <si>
    <t>ОГ-5.07-218/23-(1)</t>
  </si>
  <si>
    <t>18.10.2023</t>
  </si>
  <si>
    <t>О внесении изменений в генеральный план и правила землепользования</t>
  </si>
  <si>
    <t>Нежилые помещения</t>
  </si>
  <si>
    <t>ОГ-5.07-283/23-(1)</t>
  </si>
  <si>
    <t>26.12.2023</t>
  </si>
  <si>
    <t>О перепланировке нежилого помещения</t>
  </si>
  <si>
    <t>ОГ-5.07-169/23-(0)</t>
  </si>
  <si>
    <t>27.07.2023</t>
  </si>
  <si>
    <t>О предоставлении и оплате отпуска</t>
  </si>
  <si>
    <t>ОГ-5.07-243/23-(0)</t>
  </si>
  <si>
    <t>Об организации автобусного маршрута</t>
  </si>
  <si>
    <t>Перебои в теплоснабжении</t>
  </si>
  <si>
    <t>ОГ-5.07-87/23-(0)</t>
  </si>
  <si>
    <t>27.04.2023</t>
  </si>
  <si>
    <t>О проведении проверки замены отопительной системы. Об устранении причины недостаточного теплоснабжения.</t>
  </si>
  <si>
    <t>Эксплуатация и ремонт частного жилищного фонда (приватизированные жилые помещения в многоквартирных домах, индивидуальные жилые дома)</t>
  </si>
  <si>
    <t>ОГ-5.07-205/23-(0)</t>
  </si>
  <si>
    <t>О пустующей квартиры в жилом доме</t>
  </si>
  <si>
    <t>ОГ-5.07-89/23-(0)</t>
  </si>
  <si>
    <t>О засыпке дороги на кладбище щебнем</t>
  </si>
  <si>
    <t>Полномочия государственных органов и органов местного самоуправления в области земельных отношений, в том числе связанные с "дальневосточным гектаром"</t>
  </si>
  <si>
    <t>ОГ-5.07-139/23-(0)</t>
  </si>
  <si>
    <t>27.06.2023</t>
  </si>
  <si>
    <t>Об отсутствии подъездной дороги к земельному участку</t>
  </si>
  <si>
    <t>ОГ-5.07-73/23-(0)</t>
  </si>
  <si>
    <t>О личном вопросе</t>
  </si>
  <si>
    <t>Животноводство</t>
  </si>
  <si>
    <t>ОГ-5.07-106/23-(1)</t>
  </si>
  <si>
    <t>13.06.2023</t>
  </si>
  <si>
    <t>О предоставлении информации о мерах социальной поддержки на вновь создаваемое сельхоз предприятие</t>
  </si>
  <si>
    <t>Истребование дополнительных документов и материалов, в том числе в электронной форме</t>
  </si>
  <si>
    <t>ОГ-5.07-161/23-(0)</t>
  </si>
  <si>
    <t>О предоставлении справки</t>
  </si>
  <si>
    <t>ОГ-5.07-309/23-(0)</t>
  </si>
  <si>
    <t>ОГ-5.07-11/23-(0)</t>
  </si>
  <si>
    <t>Об изменении маршрута автобуса</t>
  </si>
  <si>
    <t>ОГ-5.07-163/23-(0)</t>
  </si>
  <si>
    <t>24.07.2023</t>
  </si>
  <si>
    <t>Об оказании помощи семье мобилизованного</t>
  </si>
  <si>
    <t>Регистрация физических лиц в качестве индивидуальных предпринимателей</t>
  </si>
  <si>
    <t>ОГ-5.07-78/23-(0)</t>
  </si>
  <si>
    <t>Об оказании содействия в открытии ИП на реализацию торговли</t>
  </si>
  <si>
    <t>ОГ-5.07-110/23-(1)</t>
  </si>
  <si>
    <t>О внеочередном предоставлении жилья</t>
  </si>
  <si>
    <t>Выплаты за участие в боевых действиях, выдача удостоверения ветерана боевых действий</t>
  </si>
  <si>
    <t>ОГ-5.07-66/23-(0)</t>
  </si>
  <si>
    <t>Об отсутствии полагающихся выплат участнику СВО</t>
  </si>
  <si>
    <t>ОГ-5.07-45/23-(0)</t>
  </si>
  <si>
    <t>17.02.2023</t>
  </si>
  <si>
    <t>О ремонте полов в квартире</t>
  </si>
  <si>
    <t>ОГ-5.07-20/23-(0)</t>
  </si>
  <si>
    <t>25.01.2023</t>
  </si>
  <si>
    <t>О предоставлении информации по жилищному вопросу</t>
  </si>
  <si>
    <t>Защита прав на землю и рассмотрение земельных споров</t>
  </si>
  <si>
    <t>ОГ-5.07-158/23-(0)</t>
  </si>
  <si>
    <t>17.07.2023</t>
  </si>
  <si>
    <t>Об устранении нарушения прав собственника земельного участка</t>
  </si>
  <si>
    <t>ОГ-5.07-108/23-(0)</t>
  </si>
  <si>
    <t>30.05.2023</t>
  </si>
  <si>
    <t>О предоставлении жилого помещения (погорелец)</t>
  </si>
  <si>
    <t>ОГ-5.07-241/23-(1)</t>
  </si>
  <si>
    <t>О предоставлении копии Устава МО</t>
  </si>
  <si>
    <t>ОГ-5.07-286/23-(0)</t>
  </si>
  <si>
    <t>О сроках расселения дома</t>
  </si>
  <si>
    <t>Коммерческий найм жилого помещения</t>
  </si>
  <si>
    <t>ОГ-5.07-54/23-(0)</t>
  </si>
  <si>
    <t>14.03.2023</t>
  </si>
  <si>
    <t>О продлении договора найма</t>
  </si>
  <si>
    <t>ОГ-5.07-128/23-(0)</t>
  </si>
  <si>
    <t>16.06.2023</t>
  </si>
  <si>
    <t>О подтоплении домов и придомовой территории</t>
  </si>
  <si>
    <t>ОГ-5.07-313/23-(0)</t>
  </si>
  <si>
    <t>ОГ-5.07-44/23-(0)</t>
  </si>
  <si>
    <t>16.02.2023</t>
  </si>
  <si>
    <t>Об обеспечении проезда к земельному участку. о внесении участка дороги в реестр содержания дорог муниципального образования</t>
  </si>
  <si>
    <t>ОГ-5.07-213/23-(0)</t>
  </si>
  <si>
    <t>23.08.2023</t>
  </si>
  <si>
    <t>О повреждении асфальтового покрытия</t>
  </si>
  <si>
    <t>ОГ-5.07-26/23-(2)</t>
  </si>
  <si>
    <t>05.04.2023</t>
  </si>
  <si>
    <t>О предоставлении копии документа</t>
  </si>
  <si>
    <t>Водоснабжение поселений</t>
  </si>
  <si>
    <t>ОГ-5.07-64/23-(0)</t>
  </si>
  <si>
    <t>28.03.2023</t>
  </si>
  <si>
    <t>О некачественной питьевой воде</t>
  </si>
  <si>
    <t>ОГ-5.07-233/23-(0)</t>
  </si>
  <si>
    <t>13.09.2023</t>
  </si>
  <si>
    <t>О спиле дерева</t>
  </si>
  <si>
    <t>ОГ-5.07-27/23-(0)</t>
  </si>
  <si>
    <t>31.01.2023</t>
  </si>
  <si>
    <t>ОГ-5.07-34/23-(0)</t>
  </si>
  <si>
    <t>06.02.2023</t>
  </si>
  <si>
    <t>О жалобе на соседей</t>
  </si>
  <si>
    <t>ОГ-5.07-303/23-(0)</t>
  </si>
  <si>
    <t>14.12.2023</t>
  </si>
  <si>
    <t>Об установлении координат земельного участка</t>
  </si>
  <si>
    <t>ОГ-5.07-112/23-(0)</t>
  </si>
  <si>
    <t>ОГ-5.07-80/23-(0)</t>
  </si>
  <si>
    <t>Об оказании помощи Носареву А.Ф. в капитальном ремонте муниципального жилья</t>
  </si>
  <si>
    <t>ОГ-5.07-111/23-(1)</t>
  </si>
  <si>
    <t>ОГ-5.07-92/23-(1)</t>
  </si>
  <si>
    <t>О предоставлении документов</t>
  </si>
  <si>
    <t>ОГ-5.07-172/23-(0)</t>
  </si>
  <si>
    <t>31.07.2023</t>
  </si>
  <si>
    <t>О признании жилья аварийным</t>
  </si>
  <si>
    <t>ОГ-5.07-272/23-(0)</t>
  </si>
  <si>
    <t>08.11.2023</t>
  </si>
  <si>
    <t>О предоставлении ЗУ бесплатно в собственность гражданина, имеющего трех и более детей</t>
  </si>
  <si>
    <t>Уборка снега, опавших листьев, мусора и посторонних предметов</t>
  </si>
  <si>
    <t>ОГ-5.07-23/23-(0)</t>
  </si>
  <si>
    <t>О расчистке дворов от снега</t>
  </si>
  <si>
    <t>ОГ-5.07-182/23-(1)</t>
  </si>
  <si>
    <t>О детской площадке на Заставе</t>
  </si>
  <si>
    <t>ОГ-5.07-59/23-(1)</t>
  </si>
  <si>
    <t>О затоплении подвального помещения</t>
  </si>
  <si>
    <t>Внутрироссийская миграция. Проблемы внутрироссийских и вынужденных переселенцев</t>
  </si>
  <si>
    <t>ОГ-5.07-93/23-(0)</t>
  </si>
  <si>
    <t>11.05.2023</t>
  </si>
  <si>
    <t>О предоставлении информации</t>
  </si>
  <si>
    <t>ОГ-5.07-190/23-(0)</t>
  </si>
  <si>
    <t>Архивные справки о трудовом стаже и заработной плате</t>
  </si>
  <si>
    <t>ОГ-5.07-144/23-(0)</t>
  </si>
  <si>
    <t>04.07.2023</t>
  </si>
  <si>
    <t>О выдаче справки</t>
  </si>
  <si>
    <t>ОГ-5.07-120/23-(0)</t>
  </si>
  <si>
    <t>ОГ-5.07-288/23-(0)</t>
  </si>
  <si>
    <t>О теплоснабжении МКД</t>
  </si>
  <si>
    <t>Приобретение права собственности. Прекращение права собственности</t>
  </si>
  <si>
    <t>ОГ-5.07-28/23-(0)</t>
  </si>
  <si>
    <t>О приобретении в собственность жилья по адресу:  пгт. Ноглики, мкр. ОГРЭ, д. 9, кв. 1</t>
  </si>
  <si>
    <t>ОГ-5.07-71/23-(0)</t>
  </si>
  <si>
    <t>О снабжении электроэнергией в с. Венское</t>
  </si>
  <si>
    <t>ОГ-5.07-123/23-(0)</t>
  </si>
  <si>
    <t>ОГ-5.07-40/23-(0)</t>
  </si>
  <si>
    <t>14.02.2023</t>
  </si>
  <si>
    <t>О переносе остановки школьного автобуса, возле МБОУ СОШ № 1</t>
  </si>
  <si>
    <t>Государственные жилищные сертификаты</t>
  </si>
  <si>
    <t>ОГ-5.07-72/23-(0)</t>
  </si>
  <si>
    <t>О предоставлении жилищного сертификата</t>
  </si>
  <si>
    <t>ОГ-5.07-171/23-(0)</t>
  </si>
  <si>
    <t>Об отсыпке дороги</t>
  </si>
  <si>
    <t>ОГ-5.07-50/23-(0)</t>
  </si>
  <si>
    <t>28.02.2023</t>
  </si>
  <si>
    <t>О предоставлении жилого помещения</t>
  </si>
  <si>
    <t>ОГ-5.07-21/23-(3)</t>
  </si>
  <si>
    <t>28.12.2023</t>
  </si>
  <si>
    <t>ОГ-5.07-84/23-(0)</t>
  </si>
  <si>
    <t>ОГ-5.07-106/23-(0)</t>
  </si>
  <si>
    <t>29.05.2023</t>
  </si>
  <si>
    <t>О предоставлении информации о количестве неиспользованных земель сельскохозяйственного назначения</t>
  </si>
  <si>
    <t>ОГ-5.07-277/23-(0)</t>
  </si>
  <si>
    <t>ОГ-5.07-294/23-(0)</t>
  </si>
  <si>
    <t>29.11.2023</t>
  </si>
  <si>
    <t>Об изменении функциональной зоны земельного участка</t>
  </si>
  <si>
    <t>ОГ-5.07-138/23-(0)</t>
  </si>
  <si>
    <t>О подъезде к участку на Горячих Ключах</t>
  </si>
  <si>
    <t>дошкольное образование</t>
  </si>
  <si>
    <t>ОГ-5.07-61/23-(0)</t>
  </si>
  <si>
    <t>27.03.2023</t>
  </si>
  <si>
    <t>О направлении анонимного обращения родителе воспитанников МБОУ д/с № 7 "Островок"</t>
  </si>
  <si>
    <t>ОГ-5.07-152/23-(0)</t>
  </si>
  <si>
    <t>Об подтоплении дома</t>
  </si>
  <si>
    <t>ОГ-5.07-16/23-(0)</t>
  </si>
  <si>
    <t>ОГ-5.07-55/23-(1)</t>
  </si>
  <si>
    <t>29.03.2023</t>
  </si>
  <si>
    <t>Государственный кадастровый учет недвижимого имущества</t>
  </si>
  <si>
    <t>ОГ-5.07-218/23-(0)</t>
  </si>
  <si>
    <t>01.09.2023</t>
  </si>
  <si>
    <t>О внесении изменения в постановление в части кадастрового номера</t>
  </si>
  <si>
    <t>Коммунальное хозяйство</t>
  </si>
  <si>
    <t>ОГ-5.07-230/23-(0)</t>
  </si>
  <si>
    <t>08.09.2023</t>
  </si>
  <si>
    <t>О спиле деревьев</t>
  </si>
  <si>
    <t>ОГ-5.07-147/23-(0)</t>
  </si>
  <si>
    <t>Об освобождении земельного участка от самовольных постройках</t>
  </si>
  <si>
    <t>ОГ-5.07-263/23-(0)</t>
  </si>
  <si>
    <t>Об устранении неполадок в квартире после пожара</t>
  </si>
  <si>
    <t>ОГ-5.07-4/23-(0)</t>
  </si>
  <si>
    <t>11.01.2023</t>
  </si>
  <si>
    <t>О внесении изменений в генеральный план земельного участка</t>
  </si>
  <si>
    <t>ОГ-5.07-295/23-(0)</t>
  </si>
  <si>
    <t>04.12.2023</t>
  </si>
  <si>
    <t>ОГ-5.07-53/23-(0)</t>
  </si>
  <si>
    <t>09.03.2023</t>
  </si>
  <si>
    <t>Об оформлении земельного участка</t>
  </si>
  <si>
    <t>ОГ-5.07-219/23-(0)</t>
  </si>
  <si>
    <t>04.09.2023</t>
  </si>
  <si>
    <t>ОГ-5.07-42/23-(0)</t>
  </si>
  <si>
    <t>ОГ-5.07-290/23-(0)</t>
  </si>
  <si>
    <t>ОГ-5.07-94/23-(0)</t>
  </si>
  <si>
    <t>15.05.2023</t>
  </si>
  <si>
    <t>ОГ-5.07-231/23-(0)</t>
  </si>
  <si>
    <t>Об установке скульптуры на спортивной площадке</t>
  </si>
  <si>
    <t>ОГ-5.07-194/23-(0)</t>
  </si>
  <si>
    <t>10.08.2023</t>
  </si>
  <si>
    <t>О предоставлении документа, подтверждающего признание дома аварийным</t>
  </si>
  <si>
    <t>ОГ-5.07-310/23-(0)</t>
  </si>
  <si>
    <t>Распределение жилых помещений, предоставляемых по договору социального найма</t>
  </si>
  <si>
    <t>ОГ-5.07-79/23-(1)</t>
  </si>
  <si>
    <t>21.06.2023</t>
  </si>
  <si>
    <t>ОГ-5.07-43/23-(0)</t>
  </si>
  <si>
    <t>ОГ-5.07-155/23-(1)</t>
  </si>
  <si>
    <t>О ремонте дороги</t>
  </si>
  <si>
    <t>ОГ-5.07-35/23-(0)</t>
  </si>
  <si>
    <t>07.02.2023</t>
  </si>
  <si>
    <t>О ремонте муниципальной квартиры</t>
  </si>
  <si>
    <t>Деятельность некомм-х организаций (общ-х организаций, политических партий, общ-х движений, религиозных организаций, ассоциаций (союзов), казачьих обществ, общин коренных малочисленных народов РФ, фондов, автономных некоммерческих организаций)</t>
  </si>
  <si>
    <t>ОГ-5.07-71/23-(1)</t>
  </si>
  <si>
    <t>12.04.2023</t>
  </si>
  <si>
    <t>О сохранении исконной среды обитания КМНС</t>
  </si>
  <si>
    <t>Устранение строительных недоделок</t>
  </si>
  <si>
    <t>ОГ-5.07-102/23-(0)</t>
  </si>
  <si>
    <t>19.05.2023</t>
  </si>
  <si>
    <t>Об устранении строительных недоделок</t>
  </si>
  <si>
    <t>ОГ-5.07-3/23-(0)</t>
  </si>
  <si>
    <t>О предоставлении информации о доме</t>
  </si>
  <si>
    <t>Обращение с твердыми коммунальными отходами</t>
  </si>
  <si>
    <t>ОГ-5.07-133/23-(0)</t>
  </si>
  <si>
    <t>26.06.2023</t>
  </si>
  <si>
    <t>О переносе контейнерной площадки для накопления ТКО</t>
  </si>
  <si>
    <t>ОГ-5.07-6/23-(0)</t>
  </si>
  <si>
    <t>ОГ-5.07-287/23-(0)</t>
  </si>
  <si>
    <t>Об определении суммы возмещения за изымаемое жилое помещение исходя из рыночной стоимости имущества</t>
  </si>
  <si>
    <t>Оплата жилищно-коммунальных услуг (ЖКХ), взносов в Фонд капитального ремонта</t>
  </si>
  <si>
    <t>ОГ-5.07-82/23-(0)</t>
  </si>
  <si>
    <t>О взносах за капитальных ремонт МКД</t>
  </si>
  <si>
    <t>ОГ-5.07-135/23-(0)</t>
  </si>
  <si>
    <t>ОГ-5.07-260/23-(0)</t>
  </si>
  <si>
    <t>ОГ-5.07-179/23-(0)</t>
  </si>
  <si>
    <t>04.08.2023</t>
  </si>
  <si>
    <t>Об изменении территориальной зоны</t>
  </si>
  <si>
    <t>ОГ-5.07-223/23-(0)</t>
  </si>
  <si>
    <t>05.09.2023</t>
  </si>
  <si>
    <t>О канализации</t>
  </si>
  <si>
    <t>Мобилизация</t>
  </si>
  <si>
    <t>ОГ-5.07-163/23-(1)</t>
  </si>
  <si>
    <t>Об оказании содействия в нотариальной помощи семье мобилизованного</t>
  </si>
  <si>
    <t>ОГ-5.07-216/23-(1)</t>
  </si>
  <si>
    <t>20.11.2023</t>
  </si>
  <si>
    <t>О внесении изменений в Генеральный план муниципального образования</t>
  </si>
  <si>
    <t>ОГ-5.07-307/23-(2)</t>
  </si>
  <si>
    <t>ОГ-5.07-246/23-(0)</t>
  </si>
  <si>
    <t>26.09.2023</t>
  </si>
  <si>
    <t>О ремонте квартиры</t>
  </si>
  <si>
    <t>ОГ-5.07-296/23-(0)</t>
  </si>
  <si>
    <t>06.12.2023</t>
  </si>
  <si>
    <t>О постановке на учет граждан в качестве нуждающихся в жилых помещениях</t>
  </si>
  <si>
    <t>ОГ-5.07-164/23-(0)</t>
  </si>
  <si>
    <t>О помощи семье мобилизованного</t>
  </si>
  <si>
    <t>ОГ-5.07-202/23-(0)</t>
  </si>
  <si>
    <t>21.08.2023</t>
  </si>
  <si>
    <t>О порче электрооборудования, по причине скачка электроэнергии</t>
  </si>
  <si>
    <t>ОГ-5.07-258/23-(0)</t>
  </si>
  <si>
    <t>ОГ-5.07-165/23-(0)</t>
  </si>
  <si>
    <t>ОГ-5.07-193/23-(0)</t>
  </si>
  <si>
    <t>Об отсыпке дороги на территории кладбища</t>
  </si>
  <si>
    <t>ОГ-5.07-219/23-(4)</t>
  </si>
  <si>
    <t>01.12.2023</t>
  </si>
  <si>
    <t>О приобщении к заявлению копии документов</t>
  </si>
  <si>
    <t>ОГ-5.07-140/23-(0)</t>
  </si>
  <si>
    <t>Обращение имущества в государственную или муниципальную собственность и распоряжение им</t>
  </si>
  <si>
    <t>ОГ-5.07-117/23-(0)</t>
  </si>
  <si>
    <t>07.06.2023</t>
  </si>
  <si>
    <t>Об изъятии принадлежащего на праве собственности жилого помещения путем выкупа</t>
  </si>
  <si>
    <t>ОГ-5.07-155/23-(0)</t>
  </si>
  <si>
    <t>О выдаче справки о признании дома аварийным</t>
  </si>
  <si>
    <t>ОГ-5.07-134/23-(0)</t>
  </si>
  <si>
    <t>ОГ-5.07-100/23-(0)</t>
  </si>
  <si>
    <t>17.05.2023</t>
  </si>
  <si>
    <t>ОГ-5.07-284/23-(0)</t>
  </si>
  <si>
    <t>ОГ-5.07-126/23-(0)</t>
  </si>
  <si>
    <t>Об оформлении дальневосточного гектара в собственность (отказ КУМИ)</t>
  </si>
  <si>
    <t>ОГ-5.07-21/23-(4)</t>
  </si>
  <si>
    <t>ОГ-5.07-307/23-(0)</t>
  </si>
  <si>
    <t>О выдаче документа, подтверждающего признание дома аварийным</t>
  </si>
  <si>
    <t>ОГ-5.07-26/23-(0)</t>
  </si>
  <si>
    <t>О затруднениях в оформлении земельного участка</t>
  </si>
  <si>
    <t>ОГ-5.07-297/23-(0)</t>
  </si>
  <si>
    <t>07.12.2023</t>
  </si>
  <si>
    <t>О предоставлении информации по расселению дома</t>
  </si>
  <si>
    <t>ОГ-5.07-124/23-(0)</t>
  </si>
  <si>
    <t>ОГ-5.07-220/23-(1)</t>
  </si>
  <si>
    <t>ОГ-5.07-81/23-(0)</t>
  </si>
  <si>
    <t>О проведении работ по ремонту системы вентиляции</t>
  </si>
  <si>
    <t>ОГ-5.07-175/23-(0)</t>
  </si>
  <si>
    <t>01.08.2023</t>
  </si>
  <si>
    <t>О создании комиссии и признании дома аварийным</t>
  </si>
  <si>
    <t>ОГ-5.07-198/23-(1)</t>
  </si>
  <si>
    <t>15.11.2023</t>
  </si>
  <si>
    <t>1. О законности отказа в предоставлении 2-комнатной квартиры. 2. О законности отказа в предоставлении 1-комнатной квартиры</t>
  </si>
  <si>
    <t>Социальная защита пострадавших от стихийных бедствий, чрезвычайных происшествий, терактов и пожаров</t>
  </si>
  <si>
    <t>ОГ-5.07-314/23-(0)</t>
  </si>
  <si>
    <t>Об оказании единовременной материальной помощи</t>
  </si>
  <si>
    <t>ОГ-5.07-283/23-(0)</t>
  </si>
  <si>
    <t>О выдаче документа об изменении наименования объекта недвижимости</t>
  </si>
  <si>
    <t>Использование и охрана земель (за исключением международного сотрудничества)</t>
  </si>
  <si>
    <t>ОГ-5.07-85/23-(0)</t>
  </si>
  <si>
    <t>Об изменении вида разрешенного использования ЗУ</t>
  </si>
  <si>
    <t>ОГ-5.07-171/23-(1)</t>
  </si>
  <si>
    <t>23.10.2023</t>
  </si>
  <si>
    <t>Жилищное строительство</t>
  </si>
  <si>
    <t>ОГ-5.07-252/23-(0)</t>
  </si>
  <si>
    <t>04.10.2023</t>
  </si>
  <si>
    <t>О принятии мер по устранению недостатков строительства МКД</t>
  </si>
  <si>
    <t>ОГ-5.07-219/23-(1)</t>
  </si>
  <si>
    <t>О переносе площадки под мусорные баки (ограничивает отсыпку дороги к земельному участку №12)</t>
  </si>
  <si>
    <t>ОГ-5.07-311/23-(0)</t>
  </si>
  <si>
    <t>ОГ-5.07-207/23-(0)</t>
  </si>
  <si>
    <t>ОГ-5.07-125/23-(0)</t>
  </si>
  <si>
    <t>ОГ-5.07-186/23-(0)</t>
  </si>
  <si>
    <t>Пользование животным миром, охота, рыболовство, аквакультура</t>
  </si>
  <si>
    <t>ОГ-5.07-281/23-(0)</t>
  </si>
  <si>
    <t>О несогласии жителей с. Вал с использованием рыболовного участка</t>
  </si>
  <si>
    <t>ОГ-5.07-265/23-(0)</t>
  </si>
  <si>
    <t>26.10.2023</t>
  </si>
  <si>
    <t>ОГ-5.07-222/23-(0)</t>
  </si>
  <si>
    <t>О перебоях в электроснабжении</t>
  </si>
  <si>
    <t>ОГ-5.07-239/23-(0)</t>
  </si>
  <si>
    <t>О ремонте крыши</t>
  </si>
  <si>
    <t>Градостроительство и архитектура</t>
  </si>
  <si>
    <t>ОГ-5.07-91/23-(0)</t>
  </si>
  <si>
    <t>О внесении изменений в схему границ территории с. Горячие Ключи, 10</t>
  </si>
  <si>
    <t>ОГ-5.07-149/23-(0)</t>
  </si>
  <si>
    <t>06.07.2023</t>
  </si>
  <si>
    <t>Об обеспечении жильем</t>
  </si>
  <si>
    <t>ОГ-5.07-148/23-(0)</t>
  </si>
  <si>
    <t>05.07.2023</t>
  </si>
  <si>
    <t>Об организации места для сушки белья</t>
  </si>
  <si>
    <t>ОГ-5.07-145/23-(0)</t>
  </si>
  <si>
    <t>О получении информации о стаже работы в районах Крайнего севера</t>
  </si>
  <si>
    <t>Несогласие граждан с вариантами предоставления жилья, взамен признанного в установленном порядке аварийным</t>
  </si>
  <si>
    <t>ОГ-5.07-214/23-(0)</t>
  </si>
  <si>
    <t>О несогласии с предложенным вариантом переселения</t>
  </si>
  <si>
    <t>ОГ-5.07-88/23-(2)</t>
  </si>
  <si>
    <t>24.08.2023</t>
  </si>
  <si>
    <t>Об отзыве заявления</t>
  </si>
  <si>
    <t>ОГ-5.07-261/23-(0)</t>
  </si>
  <si>
    <t>О помощи семье мобилизованного в застеклении балкона</t>
  </si>
  <si>
    <t>ОГ-5.07-26/23-(3)</t>
  </si>
  <si>
    <t>О предоставлении документов на земельный участок</t>
  </si>
  <si>
    <t>ОГ-5.07-216/23-(0)</t>
  </si>
  <si>
    <t>31.08.2023</t>
  </si>
  <si>
    <t>О внесении изменений в генеральный план</t>
  </si>
  <si>
    <t>ОГ-5.07-273/23-(0)</t>
  </si>
  <si>
    <t>О предоставлении документа</t>
  </si>
  <si>
    <t>Ненадлежащее содержание домашних животных</t>
  </si>
  <si>
    <t>ОГ-5.07-105/23-(0)</t>
  </si>
  <si>
    <t>О нарушении правил содержания домашних животных</t>
  </si>
  <si>
    <t>Индивидуальное жилищное строительство</t>
  </si>
  <si>
    <t>ОГ-5.07-160/23-(1)</t>
  </si>
  <si>
    <t>ОГ-5.07-68/23-(0)</t>
  </si>
  <si>
    <t>06.04.2023</t>
  </si>
  <si>
    <t>ОГ-5.07-220/23-(2)</t>
  </si>
  <si>
    <t>08.12.2023</t>
  </si>
  <si>
    <t>ОГ-5.07-8/23-(0)</t>
  </si>
  <si>
    <t>О перемерзании трубы водоснабжения</t>
  </si>
  <si>
    <t>Арендные отношения в области землепользования</t>
  </si>
  <si>
    <t>ОГ-5.07-305/23-(0)</t>
  </si>
  <si>
    <t>19.12.2023</t>
  </si>
  <si>
    <t>О предварительном согласовании предоставления земельного участка для хранения автотранспорта</t>
  </si>
  <si>
    <t>ОГ-5.07-24/23-(0)</t>
  </si>
  <si>
    <t>ОГ-5.07-135/23-(1)</t>
  </si>
  <si>
    <t>29.09.2023</t>
  </si>
  <si>
    <t>Переселение из ветхого жилья</t>
  </si>
  <si>
    <t>ОГ-5.07-302/23-(0)</t>
  </si>
  <si>
    <t>12.12.2023</t>
  </si>
  <si>
    <t>О предоставлении жилого помещения гр. Усенок Л.Г.</t>
  </si>
  <si>
    <t>ОГ-5.07-307/23-(1)</t>
  </si>
  <si>
    <t>Медицинская экспертиза и медицинское освидетельствование</t>
  </si>
  <si>
    <t>ОГ-5.07-116/23-(0)</t>
  </si>
  <si>
    <t>06.06.2023</t>
  </si>
  <si>
    <t>О постановке на инвалидность и переводе на домашнее обучение</t>
  </si>
  <si>
    <t>ОГ-5.07-219/23-(2)</t>
  </si>
  <si>
    <t>О проведении линии электропередачи по улице Кедровая (13 квартал) участок 12)</t>
  </si>
  <si>
    <t>ОГ-5.07-221/23-(0)</t>
  </si>
  <si>
    <t>О спиле веток</t>
  </si>
  <si>
    <t>Постановка на учет в органе местного самоуправления и восстановление в очереди на получение жилья граждан, нуждающихся в жилых помещениях</t>
  </si>
  <si>
    <t>ОГ-5.07-296/23-(1)</t>
  </si>
  <si>
    <t>О признании нуждающейся в улучшении жилищных условий</t>
  </si>
  <si>
    <t>Социальное обеспечение, социальная поддержка и социальная помощь семьям, имеющим детей, в том числе многодетным семьям и одиноким родителям, гражданам пожилого возраста, гражданам, находящимся в трудной жизненной ситуации, малоимущим гражданам</t>
  </si>
  <si>
    <t>ОГ-5.07-49/23-(0)</t>
  </si>
  <si>
    <t>О помощи семье мобилизованного в предоставлении пиломатериала</t>
  </si>
  <si>
    <t>ОГ-5.07-62/23-(1)</t>
  </si>
  <si>
    <t>О переселении с ветхого, аварийного жилья</t>
  </si>
  <si>
    <t>ОГ-5.07-88/23-(3)</t>
  </si>
  <si>
    <t>29.08.2023</t>
  </si>
  <si>
    <t>ОГ-5.07-274/23-(0)</t>
  </si>
  <si>
    <t>О предоставлении в аренду ЗУ под ИЖС</t>
  </si>
  <si>
    <t>ОГ-5.07-203/23-(1)</t>
  </si>
  <si>
    <t>О проведении уличного освещения</t>
  </si>
  <si>
    <t>ОГ-5.07-206/23-(0)</t>
  </si>
  <si>
    <t>ОГ-5.07-31/23-(0)</t>
  </si>
  <si>
    <t>О ремонте окон в полученной квартире</t>
  </si>
  <si>
    <t>ОГ-5.07-77/23-(0)</t>
  </si>
  <si>
    <t>ОГ-5.07-191/23-(0)</t>
  </si>
  <si>
    <t>ОГ-5.07-102/23-(1)</t>
  </si>
  <si>
    <t>05.06.2023</t>
  </si>
  <si>
    <t>О принятии мер к работнику администрации</t>
  </si>
  <si>
    <t>Исполнение судебных решений</t>
  </si>
  <si>
    <t>ОГ-5.07-195/23-(0)</t>
  </si>
  <si>
    <t>11.08.2023</t>
  </si>
  <si>
    <t>Перебои в водоснабжении</t>
  </si>
  <si>
    <t>ОГ-5.07-8/23-(1)</t>
  </si>
  <si>
    <t>О перемерзании системы холодного водоснабжения</t>
  </si>
  <si>
    <t>ОГ-5.07-7/23-(0)</t>
  </si>
  <si>
    <t>О выдаче документа, подтверждающего аварийность дома</t>
  </si>
  <si>
    <t>ОГ-5.07-32/23-(0)</t>
  </si>
  <si>
    <t>О частичной мобилизации</t>
  </si>
  <si>
    <t>Выселение из жилища</t>
  </si>
  <si>
    <t>ОГ-5.07-13/23-(0)</t>
  </si>
  <si>
    <t>О принятии мер по выселению из муниципальной квартиры по адресу: пгт. Ноглики, ул. Советская, д.51, кв. 2</t>
  </si>
  <si>
    <t>Компенсационные выплаты за утраченное имущество, за ущерб от стихийных бедствий, в том числе жилье</t>
  </si>
  <si>
    <t>ОГ-5.07-67/23-(0)</t>
  </si>
  <si>
    <t>31.03.2023</t>
  </si>
  <si>
    <t>О предоставлении денежной компенсации за жилье</t>
  </si>
  <si>
    <t>Питание обучающихся</t>
  </si>
  <si>
    <t>ОГ-5.07-188/23-(0)</t>
  </si>
  <si>
    <t>Об организации питания в образовательных организациях</t>
  </si>
  <si>
    <t>ОГ-5.07-39/23-(0)</t>
  </si>
  <si>
    <t>13.02.2023</t>
  </si>
  <si>
    <t>ОГ-5.07-277/23-(1)</t>
  </si>
  <si>
    <t>ОГ-5.07-220/23-(0)</t>
  </si>
  <si>
    <t>О проверке системы отопления</t>
  </si>
  <si>
    <t>ОГ-5.07-124/23-(1)</t>
  </si>
  <si>
    <t>ОГ-5.07-253/23-(0)</t>
  </si>
  <si>
    <t>11.10.2023</t>
  </si>
  <si>
    <t>О предоставлении документов, подтверждающих выдачу квартиры администрацией</t>
  </si>
  <si>
    <t>ОГ-5.07-13/23-(1)</t>
  </si>
  <si>
    <t>ОГ-5.07-250/23-(1)</t>
  </si>
  <si>
    <t>Обеспечение водоснабжением квартир в зимний период</t>
  </si>
  <si>
    <t>Трудоустройство и занятость населения (за исключением международного сотрудничества)</t>
  </si>
  <si>
    <t>ОГ-5.07-162/23-(0)</t>
  </si>
  <si>
    <t>20.07.2023</t>
  </si>
  <si>
    <t>О трудоустройстве</t>
  </si>
  <si>
    <t>ОГ-5.07-142/23-(1)</t>
  </si>
  <si>
    <t>О реконструкции системы электроснабжения (убрать столб с дороги)</t>
  </si>
  <si>
    <t>ОГ-5.07-81/23-(1)</t>
  </si>
  <si>
    <t>Об установке тротуаров. О реконструкции автобусного павильона</t>
  </si>
  <si>
    <t>Борьба с аварийностью. Безопасность дорожного движения</t>
  </si>
  <si>
    <t>ОГ-5.07-177/23-(0)</t>
  </si>
  <si>
    <t>03.08.2023</t>
  </si>
  <si>
    <t>Об установлении искусственной неровности на проезжей части</t>
  </si>
  <si>
    <t>ОГ-5.07-65/23-(1)</t>
  </si>
  <si>
    <t>О проведении линии электросетей в дачном массиве</t>
  </si>
  <si>
    <t>ОГ-5.07-200/23-(0)</t>
  </si>
  <si>
    <t>17.08.2023</t>
  </si>
  <si>
    <t>О заключении договора социального найма</t>
  </si>
  <si>
    <t>ОГ-5.07-301/23-(0)</t>
  </si>
  <si>
    <t>Природные ресурсы и охрана окружающей природной среды</t>
  </si>
  <si>
    <t>ОГ-5.07-279/23-(0)</t>
  </si>
  <si>
    <t>О сносе зеленых насаждений при проведении земляных работ</t>
  </si>
  <si>
    <t>Предоставление служебного жилья</t>
  </si>
  <si>
    <t>ОГ-5.07-19/23-(0)</t>
  </si>
  <si>
    <t>О необходимости обеспечения служебным жильем сотрудников полиции</t>
  </si>
  <si>
    <t>ОГ-5.07-271/23-(0)</t>
  </si>
  <si>
    <t>02.11.2023</t>
  </si>
  <si>
    <t>О предоставлении жилья, взамен признанного аварийным</t>
  </si>
  <si>
    <t>ОГ-5.07-46/23-(0)</t>
  </si>
  <si>
    <t>20.02.2023</t>
  </si>
  <si>
    <t>ОГ-5.07-22/23-(0)</t>
  </si>
  <si>
    <t>1. Об отсутствии обратной тяги в квартирах. 2. О ремонте дымоходов.</t>
  </si>
  <si>
    <t>ОГ-5.07-255/23-(0)</t>
  </si>
  <si>
    <t>12.10.2023</t>
  </si>
  <si>
    <t>О снабжении дровами</t>
  </si>
  <si>
    <t>ОГ-5.07-121/23-(0)</t>
  </si>
  <si>
    <t>О близком расположении хозяйственной постройки от жилого дома</t>
  </si>
  <si>
    <t>ОГ-5.07-245/23-(0)</t>
  </si>
  <si>
    <t>ОГ-5.07-22/23-(1)</t>
  </si>
  <si>
    <t>О ремонте вентиляции</t>
  </si>
  <si>
    <t>ОГ-5.07-103/23-(0)</t>
  </si>
  <si>
    <t>24.05.2023</t>
  </si>
  <si>
    <t>О нарушении плана межевания земельных участков</t>
  </si>
  <si>
    <t>ОГ-5.07-289/23-(0)</t>
  </si>
  <si>
    <t>ОГ-5.07-136/23-(0)</t>
  </si>
  <si>
    <t>ОГ-5.07-164/23-(1)</t>
  </si>
  <si>
    <t>О спиле верхушек деревьев</t>
  </si>
  <si>
    <t>ОГ-5.07-97/23-(0)</t>
  </si>
  <si>
    <t>16.05.2023</t>
  </si>
  <si>
    <t>Обеспечение снабжения садоводческих некоммерческих товариществ (СНТ) электроэнергией</t>
  </si>
  <si>
    <t>ОГ-5.07-96/23-(1)</t>
  </si>
  <si>
    <t>О снабжении электроэнергией Крайнего Севера</t>
  </si>
  <si>
    <t>ОГ-5.07-55/23-(0)</t>
  </si>
  <si>
    <t>ОГ-5.07-174/23-(0)</t>
  </si>
  <si>
    <t>ОГ-5.07-2/23-(0)</t>
  </si>
  <si>
    <t>О выдаче акта о сносе дома</t>
  </si>
  <si>
    <t>ОГ-5.07-56/23-(0)</t>
  </si>
  <si>
    <t>ОГ-5.07-235/23-(1)</t>
  </si>
  <si>
    <t>Перебои с электроэнергией</t>
  </si>
  <si>
    <t>ОГ-5.07-118/23-(0)</t>
  </si>
  <si>
    <t>08.06.2023</t>
  </si>
  <si>
    <t>О предоставлении копии документов, подтверждающих аварийность дома</t>
  </si>
  <si>
    <t>ОГ-5.07-142/23-(0)</t>
  </si>
  <si>
    <t>ОГ-5.07-63/23-(0)</t>
  </si>
  <si>
    <t>О помощи семье мобилизованного в ремонте кровли  и несущей стены</t>
  </si>
  <si>
    <t>ОГ-5.07-166/23-(0)</t>
  </si>
  <si>
    <t>ОГ-5.07-224/23-(0)</t>
  </si>
  <si>
    <t>ОГ-5.07-209/23-(0)</t>
  </si>
  <si>
    <t>Демография. Перепись населения</t>
  </si>
  <si>
    <t>ОГ-5.07-183/23-(0)</t>
  </si>
  <si>
    <t>О принятии мер против абортов</t>
  </si>
  <si>
    <t>ОГ-5.07-102/23-(2)</t>
  </si>
  <si>
    <t>О вентиляции</t>
  </si>
  <si>
    <t>ОГ-5.07-234/23-(0)</t>
  </si>
  <si>
    <t>Об изменении автобусного маршрута</t>
  </si>
  <si>
    <t>ОГ-5.07-282/23-(0)</t>
  </si>
  <si>
    <t>О реализации жилищного права</t>
  </si>
  <si>
    <t>ОГ-5.07-33/23-(0)</t>
  </si>
  <si>
    <t>03.02.2023</t>
  </si>
  <si>
    <t>ОГ-5.07-16/23-(2)</t>
  </si>
  <si>
    <t>ОГ-5.07-176/23-(0)</t>
  </si>
  <si>
    <t>О создании комиссии по признанию дома аварийным</t>
  </si>
  <si>
    <t>ОГ-5.07-130/23-(0)</t>
  </si>
  <si>
    <t>20.06.2023</t>
  </si>
  <si>
    <t>О подтекании трубы, подающей воду из колодца</t>
  </si>
  <si>
    <t>ОГ-5.07-113/23-(0)</t>
  </si>
  <si>
    <t>01.06.2023</t>
  </si>
  <si>
    <t>Об устранении гаражей</t>
  </si>
  <si>
    <t>ОГ-5.07-74/23-(0)</t>
  </si>
  <si>
    <t>17.04.2023</t>
  </si>
  <si>
    <t>ОГ-5.07-224/23-(1)</t>
  </si>
  <si>
    <t>Гуманное отношение к животным. Создание приютов для животных</t>
  </si>
  <si>
    <t>ОГ-5.07-143/23-(0)</t>
  </si>
  <si>
    <t>29.06.2023</t>
  </si>
  <si>
    <t>О размещении приюта для животных вблизи жилых домов</t>
  </si>
  <si>
    <t>ОГ-5.07-36/23-(0)</t>
  </si>
  <si>
    <t>ОГ-5.07-137/23-(0)</t>
  </si>
  <si>
    <t>ОГ-5.07-111/23-(0)</t>
  </si>
  <si>
    <t>О переселении жителей с. Катангли</t>
  </si>
  <si>
    <t>ОГ-5.07-170/23-(0)</t>
  </si>
  <si>
    <t>28.07.2023</t>
  </si>
  <si>
    <t>ОГ-5.07-312/23-(0)</t>
  </si>
  <si>
    <t>ОГ-5.07-269/23-(0)</t>
  </si>
  <si>
    <t>О переселении с ИЖС с. Катангли</t>
  </si>
  <si>
    <t>ОГ-5.07-208/23-(0)</t>
  </si>
  <si>
    <t>ОГ-5.07-29/23-(0)</t>
  </si>
  <si>
    <t>Об установке окон в муниципальном жилье</t>
  </si>
  <si>
    <t>Несогласие с действиями конкурсного управляющего</t>
  </si>
  <si>
    <t>ОГ-5.07-306/23-(0)</t>
  </si>
  <si>
    <t>25.12.2023</t>
  </si>
  <si>
    <t>О жалобе на действия ООО "Жилсервис"Ноглики"</t>
  </si>
  <si>
    <t>ОГ-5.07-153/23-(0)</t>
  </si>
  <si>
    <t>13.07.2023</t>
  </si>
  <si>
    <t>О предоставлении земельного участка</t>
  </si>
  <si>
    <t>ОГ-5.07-21/23-(2)</t>
  </si>
  <si>
    <t>24.03.2023</t>
  </si>
  <si>
    <t>ОГ-5.07-37/23-(0)</t>
  </si>
  <si>
    <t>08.02.2023</t>
  </si>
  <si>
    <t>ОГ-5.07-15/23-(0)</t>
  </si>
  <si>
    <t>ОГ-5.07-259/23-(0)</t>
  </si>
  <si>
    <t>ОГ-5.07-16/23-(1)</t>
  </si>
  <si>
    <t>ОГ-5.07-38/23-(0)</t>
  </si>
  <si>
    <t>09.02.2023</t>
  </si>
  <si>
    <t>ОГ-5.07-217/23-(0)</t>
  </si>
  <si>
    <t>О сроках предоставления жилья</t>
  </si>
  <si>
    <t>ОГ-5.07-81/23-(2)</t>
  </si>
  <si>
    <t>О реконструкции автобусного павильона</t>
  </si>
  <si>
    <t>ОГ-5.07-238/23-(0)</t>
  </si>
  <si>
    <t>ОГ-5.07-266/23-(0)</t>
  </si>
  <si>
    <t>30.10.2023</t>
  </si>
  <si>
    <t>ОГ-5.07-293/23-(0)</t>
  </si>
  <si>
    <t>ОГ-5.07-157/23-(0)</t>
  </si>
  <si>
    <t>О восстановлении ограждения баскетбольной площадки</t>
  </si>
  <si>
    <t>ОГ-5.07-122/23-(0)</t>
  </si>
  <si>
    <t>О помощи в ремонте квартиры</t>
  </si>
  <si>
    <t>ОГ-5.07-239/23-(1)</t>
  </si>
  <si>
    <t>музейное дело</t>
  </si>
  <si>
    <t>ОГ-5.07-131/23-(0)</t>
  </si>
  <si>
    <t>22.06.2023</t>
  </si>
  <si>
    <t>О создании Катанглийского музея и установке  памятной стеллы</t>
  </si>
  <si>
    <t>ОГ-5.07-249/23-(0)</t>
  </si>
  <si>
    <t>О ремонте дороги в районе частного сектора</t>
  </si>
  <si>
    <t>Ремонт и эксплуатация ливневой канализации</t>
  </si>
  <si>
    <t>ОГ-5.07-237/23-(0)</t>
  </si>
  <si>
    <t>Об установке ливневок по ул. Физкультурной</t>
  </si>
  <si>
    <t>ОГ-5.07-181/23-(0)</t>
  </si>
  <si>
    <t>О предоставлении документа, подтверждающего переселение из аварийного дома</t>
  </si>
  <si>
    <t>ОГ-5.07-298/23-(0)</t>
  </si>
  <si>
    <t>ОГ-5.07-236/23-(0)</t>
  </si>
  <si>
    <t>О подтверждении места нахождения в пгт. Ноглики</t>
  </si>
  <si>
    <t>ОГ-5.07-219/23-(3)</t>
  </si>
  <si>
    <t>О подключении линии электропередач</t>
  </si>
  <si>
    <t>Регистрация по месту жительства и пребывания</t>
  </si>
  <si>
    <t>ОГ-5.07-62/23-(0)</t>
  </si>
  <si>
    <t>О прописке новорожденного ребенка</t>
  </si>
  <si>
    <t>ОГ-5.07-254/23-(0)</t>
  </si>
  <si>
    <t>О принятии на баланс общественного колодца</t>
  </si>
  <si>
    <t>ОГ-5.07-178/23-(0)</t>
  </si>
  <si>
    <t>ОГ-5.07-251/23-(0)</t>
  </si>
  <si>
    <t>О комиссионом осмотре крыши в связи с протечками</t>
  </si>
  <si>
    <t>ОГ-5.07-306/23-(1)</t>
  </si>
  <si>
    <t>О реконструкции системы вентиляции</t>
  </si>
  <si>
    <t>ОГ-5.07-187/23-(0)</t>
  </si>
  <si>
    <t>Несанкционированная свалка мусора, биоотходы</t>
  </si>
  <si>
    <t>ОГ-5.07-201/23-(0)</t>
  </si>
  <si>
    <t>18.08.2023</t>
  </si>
  <si>
    <t>О свалке ТБО</t>
  </si>
  <si>
    <t>ОГ-5.07-308/23-(0)</t>
  </si>
  <si>
    <t>ОГ-5.07-121/23-(1)</t>
  </si>
  <si>
    <t>О подводе воды к дому</t>
  </si>
  <si>
    <t>ОГ-5.07-197/23-(0)</t>
  </si>
  <si>
    <t>1. Об устранении ямы на детской площадке после демонтажа горки. 2. Об установке горки на детской площадке</t>
  </si>
  <si>
    <t>ОГ-5.07-9/23-(0)</t>
  </si>
  <si>
    <t>ОГ-5.07-225/23-(0)</t>
  </si>
  <si>
    <t>1. Об установке электролинии. 2. О бурении водяной скважины</t>
  </si>
  <si>
    <t>ОГ-5.07-240/23-(0)</t>
  </si>
  <si>
    <t>ОГ-5.07-127/23-(0)</t>
  </si>
  <si>
    <t>ОГ-5.07-59/23-(0)</t>
  </si>
  <si>
    <t>20.03.2023</t>
  </si>
  <si>
    <t>О предоставлении копии документов</t>
  </si>
  <si>
    <t>ОГ-5.07-195/23-(2)</t>
  </si>
  <si>
    <t>Согласие на приобретение квартиры</t>
  </si>
  <si>
    <t>ОГ-5.07-140/23-(1)</t>
  </si>
  <si>
    <t>ОГ-5.07-241/23-(0)</t>
  </si>
  <si>
    <t>Конфликты на бытовой почве</t>
  </si>
  <si>
    <t>ОГ-5.07-267/23-(0)</t>
  </si>
  <si>
    <t>О семейном конфликте</t>
  </si>
  <si>
    <t>ОГ-5.07-154/23-(0)</t>
  </si>
  <si>
    <t>ОГ-5.07-291/23-(0)</t>
  </si>
  <si>
    <t>ОГ-5.07-229/23-(0)</t>
  </si>
  <si>
    <t>О сроке переселения из аварийного дома</t>
  </si>
  <si>
    <t>Градостроительство. Архитектура и проектирование</t>
  </si>
  <si>
    <t>ОГ-5.07-101/23-(0)</t>
  </si>
  <si>
    <t>18.05.2023</t>
  </si>
  <si>
    <t>Об установке забора</t>
  </si>
  <si>
    <t>ОГ-5.07-151/23-(0)</t>
  </si>
  <si>
    <t>ОГ-5.07-98/23-(0)</t>
  </si>
  <si>
    <t>ОГ-5.07-10/23-(1)</t>
  </si>
  <si>
    <t>О переселении их ветхого, аварийного жилья</t>
  </si>
  <si>
    <t>ОГ-5.07-248/23-(0)</t>
  </si>
  <si>
    <t>О плохой работе вентиляции</t>
  </si>
  <si>
    <t>Проведение общественных мероприятий</t>
  </si>
  <si>
    <t>ОГ-5.07-228/23-(0)</t>
  </si>
  <si>
    <t>О приглашении для выступления артиста Арутюнова С.</t>
  </si>
  <si>
    <t>ОГ-5.07-256/23-(0)</t>
  </si>
  <si>
    <t>О неудовлетворительном состоянии дороги по ул. Набережная</t>
  </si>
  <si>
    <t>ОГ-5.07-69/23-(1)</t>
  </si>
  <si>
    <t>ОГ-5.07-48/23-(1)</t>
  </si>
  <si>
    <t>15.08.2023</t>
  </si>
  <si>
    <t>О выявлении самовольных построек</t>
  </si>
  <si>
    <t>ОГ-5.07-173/23-(0)</t>
  </si>
  <si>
    <t>О предоставлении документов о признании дома аварийным</t>
  </si>
  <si>
    <t>ОГ-5.07-299/23-(0)</t>
  </si>
  <si>
    <t>О ремонте дорожного полотна</t>
  </si>
  <si>
    <t>ОГ-5.07-79/23-(0)</t>
  </si>
  <si>
    <t>О предоставлении квартиры в рамках программы по переселению из аварийного жилья</t>
  </si>
  <si>
    <t>ОГ-5.07-26/23-(1)</t>
  </si>
  <si>
    <t>Об изменении границ земельного участка</t>
  </si>
  <si>
    <t>ОГ-5.07-242/23-(0)</t>
  </si>
  <si>
    <t>О решении вопроса о пустующих квартирах</t>
  </si>
  <si>
    <t>ОГ-5.07-2/23-(1)</t>
  </si>
  <si>
    <t>ОГ-5.07-115/23-(0)</t>
  </si>
  <si>
    <t>О расширении проезжей части между домами</t>
  </si>
  <si>
    <t>ОГ-5.07-226/23-(0)</t>
  </si>
  <si>
    <t>О помощи мобилизованному в предоставлении жилья</t>
  </si>
  <si>
    <t>ОГ-5.07-95/23-(0)</t>
  </si>
  <si>
    <t>О школьном проекте ФКГС</t>
  </si>
  <si>
    <t>ОГ-5.07-107/23-(0)</t>
  </si>
  <si>
    <t>О выплате 300000 контрактнику от Губернатора</t>
  </si>
  <si>
    <t>ОГ-5.07-156/23-(0)</t>
  </si>
  <si>
    <t>О получении выкупной стоимости аварийного жилья</t>
  </si>
  <si>
    <t>ОГ-5.07-250/23-(0)</t>
  </si>
  <si>
    <t>03.10.2023</t>
  </si>
  <si>
    <t>Об обеспечении водоснабжением в зимний период</t>
  </si>
  <si>
    <t>ОГ-5.07-14/23-(0)</t>
  </si>
  <si>
    <t>ОГ-5.07-66/23-(1)</t>
  </si>
  <si>
    <t>ОГ-5.07-160/23-(0)</t>
  </si>
  <si>
    <t>Об изменении вида разрешенного использования земельного участка (264)</t>
  </si>
  <si>
    <t>Предоставление коммунальных услуг ненадлежащего качества</t>
  </si>
  <si>
    <t>ОГ-5.07-202/23-(1)</t>
  </si>
  <si>
    <t>О замене газового котла и предоставлении услуг отопления</t>
  </si>
  <si>
    <t>ОГ-5.07-210/23-(0)</t>
  </si>
  <si>
    <t>О квартирном вопросе (погорельцы)</t>
  </si>
  <si>
    <t>ОГ-5.07-141/23-(0)</t>
  </si>
  <si>
    <t>ОГ-5.07-110/23-(0)</t>
  </si>
  <si>
    <t>ОГ-5.07-278/23-(0)</t>
  </si>
  <si>
    <t>О выделении жилого помещения, пригодного для проживания</t>
  </si>
  <si>
    <t>ОГ-5.07-199/23-(0)</t>
  </si>
  <si>
    <t>ОГ-5.07-96/23-(0)</t>
  </si>
  <si>
    <t>ОГ-5.07-262/23-(0)</t>
  </si>
  <si>
    <t>Выплата заработной платы</t>
  </si>
  <si>
    <t>ОГ-5.07-300/23-(0)</t>
  </si>
  <si>
    <t>О выплатах мужу на СВО</t>
  </si>
  <si>
    <t>Административные правонарушения и административная ответственность</t>
  </si>
  <si>
    <t>ОГ-5.07-213/23-(1)</t>
  </si>
  <si>
    <t>О принятии мер к действиям Низовой Н.</t>
  </si>
  <si>
    <t>ОГ-5.07-270/23-(0)</t>
  </si>
  <si>
    <t>ОГ-5.07-119/23-(0)</t>
  </si>
  <si>
    <t>О подтоплении дворов</t>
  </si>
  <si>
    <t>ОГ-5.07-25/23-(0)</t>
  </si>
  <si>
    <t>ОГ-5.07-92/23-(0)</t>
  </si>
  <si>
    <t>О регистрации земельного участка</t>
  </si>
  <si>
    <t>Личный прием должностными лицами органов местного самоуправления</t>
  </si>
  <si>
    <t>ОГ-5.07-17/23-(0)</t>
  </si>
  <si>
    <t>18.01.2023</t>
  </si>
  <si>
    <t>О записи на личный прием к мэру</t>
  </si>
  <si>
    <t>ОГ-5.07-41/23-(0)</t>
  </si>
  <si>
    <t>Военная служба</t>
  </si>
  <si>
    <t>ОГ-5.07-304/23-(0)</t>
  </si>
  <si>
    <t>15.12.2023</t>
  </si>
  <si>
    <t>Об оказании содействия (внука командируют на СВО)</t>
  </si>
  <si>
    <t>ОГ-5.07-146/23-(0)</t>
  </si>
  <si>
    <t>Об оказании помощи в ремонте забора</t>
  </si>
  <si>
    <t>ОГ-5.07-192/23-(0)</t>
  </si>
  <si>
    <t>Об отказе КУМИ в предоставлении земельного участка</t>
  </si>
  <si>
    <t>ОГ-5.07-30/23-(0)</t>
  </si>
  <si>
    <t>ОГ-5.07-12/23-(0)</t>
  </si>
  <si>
    <t>О жалобе на работников магазинов "Вестник-2", "Квартал 8"</t>
  </si>
  <si>
    <t>ОГ-5.07-281/23-(1)</t>
  </si>
  <si>
    <t>27.11.2023</t>
  </si>
  <si>
    <t>1. О несогласии жителей с. Вал с использованием рыболовного участка. 2. О бесплатном обеспечении КМНС медицинскими препаратами.</t>
  </si>
  <si>
    <t>ОГ-5.07-60/23-(1)</t>
  </si>
  <si>
    <t>ОГ-5.07-109/23-(0)</t>
  </si>
  <si>
    <t>О задолженности по оплате коммунальных услуг</t>
  </si>
  <si>
    <t>ОГ-5.07-185/23-(0)</t>
  </si>
  <si>
    <t>Памятники воинам, воинские захоронения, мемориалы</t>
  </si>
  <si>
    <t>ОГ-5.07-182/23-(0)</t>
  </si>
  <si>
    <t>О покраске памятника в парке Застава</t>
  </si>
  <si>
    <t>ОГ-5.07-316/23-(0)</t>
  </si>
  <si>
    <t>ОГ-5.07-315/23-(0)</t>
  </si>
  <si>
    <t>ОГ-5.07-104/23-(0)</t>
  </si>
  <si>
    <t>23.05.2023</t>
  </si>
  <si>
    <t xml:space="preserve">О принятии мер к действиям </t>
  </si>
  <si>
    <t xml:space="preserve">О приобретении в собственность жилья </t>
  </si>
  <si>
    <t>О приглашении для выступления артиста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</si>
</sst>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FF"/>
      <name val="Calibri"/>
      <family val="2"/>
      <charset val="204"/>
      <scheme val="minor"/>
    </font>
    <font>
      <sz val="11"/>
      <color rgb="FF0000FF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color rgb="FF0000FF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4659260841701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0" borderId="0"/>
    <xf numFmtId="0" fontId="3" fillId="0" borderId="0"/>
    <xf numFmtId="0" fontId="6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4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/>
    </xf>
    <xf numFmtId="0" fontId="2" fillId="0" borderId="0" xfId="0" applyFont="1"/>
    <xf numFmtId="0" fontId="4" fillId="2" borderId="0" xfId="3" applyFont="1" applyFill="1" applyAlignment="1">
      <alignment horizontal="center" vertical="center"/>
    </xf>
    <xf numFmtId="0" fontId="0" fillId="0" borderId="0" xfId="0" pivotButton="1" applyBorder="1"/>
    <xf numFmtId="0" fontId="0" fillId="0" borderId="0" xfId="0" applyBorder="1"/>
    <xf numFmtId="0" fontId="0" fillId="0" borderId="0" xfId="0" applyNumberFormat="1" applyBorder="1" applyAlignment="1"/>
    <xf numFmtId="0" fontId="0" fillId="0" borderId="0" xfId="0" applyNumberFormat="1" applyBorder="1" applyAlignment="1">
      <alignment wrapText="1"/>
    </xf>
    <xf numFmtId="0" fontId="6" fillId="0" borderId="0" xfId="0" applyFont="1"/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</cellXfs>
  <cellStyles count="4">
    <cellStyle name="60% — акцент1" xfId="3" builtinId="32"/>
    <cellStyle name="Обычный" xfId="0" builtinId="0"/>
    <cellStyle name="Обычный 2" xfId="1"/>
    <cellStyle name="Обычный 3" xfId="2"/>
  </cellStyles>
  <dxfs count="57"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vertical="center" readingOrder="0"/>
    </dxf>
    <dxf>
      <alignment horizontal="center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center" vertical="center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bottom" textRotation="0" wrapText="0" indent="0" justifyLastLine="0" shrinkToFit="0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right style="thin">
          <color indexed="64"/>
        </right>
        <bottom style="thin">
          <color indexed="64"/>
        </bottom>
      </border>
    </dxf>
    <dxf>
      <border>
        <left/>
        <right/>
        <top/>
        <bottom/>
        <vertical/>
        <horizontal/>
      </border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alignment wrapText="1" readingOrder="0"/>
    </dxf>
    <dxf>
      <alignment wrapText="1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border>
        <left/>
        <right/>
        <top/>
        <bottom/>
        <vertical/>
        <horizontal/>
      </border>
    </dxf>
    <dxf>
      <border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bottom" textRotation="0" wrapText="0" indent="0" justifyLastLine="0" shrinkToFit="0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horizontal="center" vertical="center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center" readingOrder="0"/>
    </dxf>
    <dxf>
      <alignment vertic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horizontal="center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pivotCacheDefinition" Target="pivotCache/pivotCacheDefinition1.xml"/><Relationship Id="rId9" Type="http://schemas.openxmlformats.org/officeDocument/2006/relationships/customXml" Target="../customXml/item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OnLoad="1" refreshedBy="Вероника С. Тимофеева" refreshedDate="45300.504243171294" createdVersion="4" refreshedVersion="5" minRefreshableVersion="3" recordCount="403">
  <cacheSource type="worksheet">
    <worksheetSource ref="B1:F1048576" sheet="Данные"/>
  </cacheSource>
  <cacheFields count="5">
    <cacheField name="Тематика" numFmtId="0">
      <sharedItems containsBlank="1" count="167">
        <s v="Отлов животных"/>
        <s v="Образование земельных участков (образование, раздел, выдел, объединение земельных участков). Возникновение прав на землю"/>
        <s v="Жилище"/>
        <s v="Жилищно-коммунальная сфера"/>
        <s v="Трудоустройство. Безработица. Органы службы занятости. Государственные услуги в области содействия занятости населения"/>
        <s v="Государственный мониторинг земель. Землеустройство. Установление (изменение) границ земельных участков. Резервирование земель для государственных и муниципальных нужд"/>
        <s v="Переселение из подвалов, бараков, коммуналок, общежитий, аварийных домов, ветхого жилья, санитарно-защитной зоны"/>
        <s v="Содержание газового оборудования. Опасность взрыва"/>
        <s v="Технологическое присоединение потребителей к системам электро-, тепло-, газо-, водоснабжения"/>
        <s v="О строительстве, размещении гаражей, стоянок, автопарковок"/>
        <s v="Нецелевое использование земельных участков"/>
        <s v="Обращения, заявления и жалобы граждан"/>
        <s v="Подключение индивидуальных жилых домов к централизованным сетям водо-, тепло - газо-, электроснабжения и водоотведения"/>
        <s v="Деятельность в сфере строительства. Сооружение зданий, объектов капитального строительства"/>
        <s v="Капитальный ремонт общего имущества"/>
        <s v="Внеочередное обеспечение жилыми помещениями"/>
        <s v="Организация условий и мест для детского отдыха и досуга (детских и спортивных площадок)"/>
        <s v="Перебои в электроснабжении"/>
        <s v="Выделение земельных участков для индивидуального жилищного строительства"/>
        <s v="Сельское хозяйство"/>
        <s v="Запросы архивных данных"/>
        <s v="Уличное освещение"/>
        <s v="Содержание общего имущества (канализация, вентиляция, кровля, ограждающие конструкции, инженерное оборудование, места общего пользования, придомовая территория)"/>
        <s v="Обследование жилого фонда на предмет пригодности для проживания (ветхое и аварийное жилье)"/>
        <s v="Транспортное обслуживание населения, пассажирские перевозки"/>
        <s v="Городской, сельский и междугородний пассажирский транспорт"/>
        <s v="Связь"/>
        <s v="Обмен жилых помещений. Оформление договора социального найма (найма) жилого помещения"/>
        <s v="Защита информации, прав субъектов, участвующих в информационных процессах и информатизация. Персональные данные граждан"/>
        <s v="Государственный земельный надзор"/>
        <s v="Благоустройство и ремонт подъездных дорог, в том числе тротуаров"/>
        <s v="Заработная плата, система оплаты труда в бюджетной сфере и учреждениях, на унитарных предприятиях"/>
        <s v="Строительство и реконструкция дорог"/>
        <s v="Улучшение жилищных условий, предоставление жилого помещения по договору социального найма гражданам, состоящим на учете в органе местного самоуправления в качестве нуждающихся в жилых помещениях"/>
        <s v="Содержание кладбищ и мест захоронений"/>
        <s v="Угроза жителям населенных пунктов со стороны животных"/>
        <s v="Несвоевременное предоставление благоустроенного жилого помещения в связи с признанием жилья аварийным"/>
        <s v="Нежилые помещения"/>
        <s v="Перебои в теплоснабжении"/>
        <s v="Эксплуатация и ремонт частного жилищного фонда (приватизированные жилые помещения в многоквартирных домах, индивидуальные жилые дома)"/>
        <s v="Полномочия государственных органов и органов местного самоуправления в области земельных отношений, в том числе связанные с &quot;дальневосточным гектаром&quot;"/>
        <s v="Животноводство"/>
        <s v="Истребование дополнительных документов и материалов, в том числе в электронной форме"/>
        <s v="Регистрация физических лиц в качестве индивидуальных предпринимателей"/>
        <s v="Выплаты за участие в боевых действиях, выдача удостоверения ветерана боевых действий"/>
        <s v="Защита прав на землю и рассмотрение земельных споров"/>
        <s v="Коммерческий найм жилого помещения"/>
        <s v="Водоснабжение поселений"/>
        <s v="Уборка снега, опавших листьев, мусора и посторонних предметов"/>
        <s v="Внутрироссийская миграция. Проблемы внутрироссийских и вынужденных переселенцев"/>
        <s v="Архивные справки о трудовом стаже и заработной плате"/>
        <s v="Приобретение права собственности. Прекращение права собственности"/>
        <s v="Государственные жилищные сертификаты"/>
        <s v="дошкольное образование"/>
        <s v="Государственный кадастровый учет недвижимого имущества"/>
        <s v="Коммунальное хозяйство"/>
        <s v="Распределение жилых помещений, предоставляемых по договору социального найма"/>
        <s v="Деятельность некомм-х организаций (общ-х организаций, политических партий, общ-х движений, религиозных организаций, ассоциаций (союзов), казачьих обществ, общин коренных малочисленных народов РФ, фондов, автономных некоммерческих организаций)"/>
        <s v="Устранение строительных недоделок"/>
        <s v="Обращение с твердыми коммунальными отходами"/>
        <s v="Оплата жилищно-коммунальных услуг (ЖКХ), взносов в Фонд капитального ремонта"/>
        <s v="Мобилизация"/>
        <s v="Обращение имущества в государственную или муниципальную собственность и распоряжение им"/>
        <s v="Социальная защита пострадавших от стихийных бедствий, чрезвычайных происшествий, терактов и пожаров"/>
        <s v="Использование и охрана земель (за исключением международного сотрудничества)"/>
        <s v="Жилищное строительство"/>
        <s v="Пользование животным миром, охота, рыболовство, аквакультура"/>
        <s v="Градостроительство и архитектура"/>
        <s v="Несогласие граждан с вариантами предоставления жилья, взамен признанного в установленном порядке аварийным"/>
        <s v="Ненадлежащее содержание домашних животных"/>
        <s v="Индивидуальное жилищное строительство"/>
        <s v="Арендные отношения в области землепользования"/>
        <s v="Медицинская экспертиза и медицинское освидетельствование"/>
        <s v="Постановка на учет в органе местного самоуправления и восстановление в очереди на получение жилья граждан, нуждающихся в жилых помещениях"/>
        <s v="Социальное обеспечение, социальная поддержка и социальная помощь семьям, имеющим детей, в том числе многодетным семьям и одиноким родителям, гражданам пожилого возраста, гражданам, находящимся в трудной жизненной ситуации, малоимущим гражданам"/>
        <s v="Исполнение судебных решений"/>
        <s v="Перебои в водоснабжении"/>
        <s v="Выселение из жилища"/>
        <s v="Компенсационные выплаты за утраченное имущество, за ущерб от стихийных бедствий, в том числе жилье"/>
        <s v="Питание обучающихся"/>
        <s v="Трудоустройство и занятость населения (за исключением международного сотрудничества)"/>
        <s v="Борьба с аварийностью. Безопасность дорожного движения"/>
        <s v="Природные ресурсы и охрана окружающей природной среды"/>
        <s v="Предоставление служебного жилья"/>
        <s v="Обеспечение снабжения садоводческих некоммерческих товариществ (СНТ) электроэнергией"/>
        <s v="Демография. Перепись населения"/>
        <s v="Гуманное отношение к животным. Создание приютов для животных"/>
        <s v="Несогласие с действиями конкурсного управляющего"/>
        <s v="музейное дело"/>
        <s v="Ремонт и эксплуатация ливневой канализации"/>
        <s v="Регистрация по месту жительства и пребывания"/>
        <s v="Несанкционированная свалка мусора, биоотходы"/>
        <s v="Конфликты на бытовой почве"/>
        <s v="Градостроительство. Архитектура и проектирование"/>
        <s v="Проведение общественных мероприятий"/>
        <s v="Предоставление коммунальных услуг ненадлежащего качества"/>
        <s v="Выплата заработной платы"/>
        <s v="Административные правонарушения и административная ответственность"/>
        <s v="Личный прием должностными лицами органов местного самоуправления"/>
        <s v="Военная служба"/>
        <s v="Памятники воинам, воинские захоронения, мемориалы"/>
        <m/>
        <s v="Обустройство соотечественников переселенцев (жилье, работа, учеба, подъемные и т.д.)" u="1"/>
        <s v="Обеспечение мер социальной поддержки для лиц, награжденных знаком «Почетный донор СССР», «Почетный донор России»" u="1"/>
        <s v="Охрана общественного порядка" u="1"/>
        <s v="Медицинское обслуживание сельских жителей" u="1"/>
        <s v="Административное судопроизводство" u="1"/>
        <s v="Назначение пенсии" u="1"/>
        <s v="Молодежная политика" u="1"/>
        <s v="Курортное дело" u="1"/>
        <s v="среднее общее образование" u="1"/>
        <s v="Комплексное благоустройство" u="1"/>
        <s v="Индивидуальные программы реабилитации инвалидов (лиц с ограниченными физическими возможностями здоровья)" u="1"/>
        <s v="Психоневрологические диспансеры (ПНД). Помещение и лечение в ПНД. Снятие с учета в ПНД" u="1"/>
        <s v="Государственные и муниципальные контракты" u="1"/>
        <s v="Статус и меры социальной поддержки ветеранов боевых действий" u="1"/>
        <s v="Многодетные семьи. Малоимущие семьи. Неполные семьи. Молодые семьи" u="1"/>
        <s v="Ипотечное кредитование" u="1"/>
        <s v="Ежемесячная денежная выплата, дополнительное ежемесячное материальное обеспечение" u="1"/>
        <s v="Обеспечение жильем детей-сирот и детей, оставшихся без попечения родителей" u="1"/>
        <s v="Арендные отношения" u="1"/>
        <s v="Оплата строительства, содержания и ремонта жилья (кредиты, компенсации, субсидии, льготы)" u="1"/>
        <s v="Обеспечение жильем инвалидов и семей, имеющих детей-инвалидов" u="1"/>
        <s v="Получение и использование материнского капитала на региональном уровне" u="1"/>
        <s v="Действие (бездействие) при рассмотрении обращения" u="1"/>
        <s v="Выделение жилья молодым семьям, специалистам" u="1"/>
        <s v="Государственный контроль и надзор в сфере сохранения культурного наследия" u="1"/>
        <s v="Субсидии, компенсации и иные меры социальной поддержки при оплате жилого помещения и коммунальных услуг" u="1"/>
        <s v="Лечение и оказание медицинской помощи" u="1"/>
        <s v="Личный прием высшими должностными лицами субъекта Российской Федерации (руководителями высших исполнительных органов государственной власти субъектов Российской Федерации), их заместителями, руководителями исполнительных органов государственной власти суб" u="1"/>
        <s v="Неполучение ответа на обращение" u="1"/>
        <s v="Лекарственное обеспечение" u="1"/>
        <s v="Наименование и переименование населенных пунктов, предприятий, учреждений и организаций, а также физико-географических объектов" u="1"/>
        <s v="Местное самоуправление" u="1"/>
        <s v="высшее образование" u="1"/>
        <s v="Переработка вторичного сырья и бытовых отходов. Полигоны бытовых отходов" u="1"/>
        <s v="Прокуратура" u="1"/>
        <s v="Врачебно-консультационная комиссия. О медицинском обслуживании, диагностике" u="1"/>
        <s v="Нехватка мест в дошкольных образовательных организациях" u="1"/>
        <s v="Здравоохранение. Физическая культура и спорт. Туризм" u="1"/>
        <s v="Деятельность спортивных школ" u="1"/>
        <s v="Коммунально-бытовое хозяйство и предоставление услуг в условиях рынка" u="1"/>
        <s v="Просьбы об оказании финансовой помощи" u="1"/>
        <s v="Преступления, правонарушения, имеющие широкий общественный резонанс" u="1"/>
        <s v="Оказание услуг почтовой связи" u="1"/>
        <s v="Строительство объектов социальной сферы (науки, культуры, спорта, народного образования, здравоохранения, торговли)" u="1"/>
        <s v="Обеспечение жильем выезжающих северян и жителей закрытых административно-территориальных образований" u="1"/>
        <s v="Газификация поселений" u="1"/>
        <s v="Деятельность субъектов торговли, торговые точки, организация торговли" u="1"/>
        <s v="Государственные и муниципальные услуги (многофункциональные центры)" u="1"/>
        <s v="Развитие предпринимательской деятельности" u="1"/>
        <s v="Цены и ценообразование" u="1"/>
        <s v="Качество оказания медицинской помощи взрослым в амбулаторно-поликлинических условиях" u="1"/>
        <s v="Гостиничное хозяйство" u="1"/>
        <s v="Бюджеты субъектов Российской Федерации" u="1"/>
        <s v="Загрязнение окружающей среды, сбросы, выбросы, отходы" u="1"/>
        <s v="Доходы бюджета субъекта Российской Федерации" u="1"/>
        <s v="Определение в дома-интернаты для престарелых и инвалидов, психоневрологические интернаты. Деятельность названных учреждений" u="1"/>
        <s v="Государственный контроль и надзор в сфере здравоохранения" u="1"/>
        <s v="Предоставление дополнительных льгот отдельным категориям граждан, установленных законодательством субъекта Российской Федерации (в том числе предоставление земельных участков многодетным семьям и др.)" u="1"/>
        <s v="Признание участником ВОВ. Льготы и меры социальной поддержки ветеранов ВОВ" u="1"/>
        <s v="Торговля" u="1"/>
        <s v="Результаты рассмотрения обращения" u="1"/>
        <s v="Нарушение правил парковки автотранспорта, в том числе на внутридворовой территории и вне организованных автостоянок" u="1"/>
        <s v="Электроэнергетика. Топливно-энергетический комплекс. Работа АЭС, ТЭС и ГЭС. Переход ТЭС на газ. Долги энергетикам" u="1"/>
        <s v="Государственная служба в Российской Федерации (за исключением особенностей регулирования службы отдельных категорий работников, государственных служащих)" u="1"/>
        <s v="Управляющие организации, товарищества собственников жилья и иные формы управления собственностью" u="1"/>
      </sharedItems>
    </cacheField>
    <cacheField name="Рег №" numFmtId="0">
      <sharedItems containsBlank="1"/>
    </cacheField>
    <cacheField name="Дата рег" numFmtId="0">
      <sharedItems containsBlank="1"/>
    </cacheField>
    <cacheField name="Заголовок" numFmtId="0">
      <sharedItems containsBlank="1"/>
    </cacheField>
    <cacheField name="Подразделение" numFmtId="0">
      <sharedItems containsBlank="1" count="4">
        <s v="Обращения граждан МО Ногликский ГО"/>
        <m/>
        <s v="" u="1"/>
        <s v="Аппарат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03">
  <r>
    <x v="0"/>
    <s v="ОГ-5.07-232/23-(0)"/>
    <s v="12.09.2023"/>
    <s v="О проникновении медведя"/>
    <x v="0"/>
  </r>
  <r>
    <x v="1"/>
    <s v="ОГ-5.07-88/23-(1)"/>
    <s v="14.08.2023"/>
    <s v="Об изменении зоны земельного участка"/>
    <x v="0"/>
  </r>
  <r>
    <x v="2"/>
    <s v="ОГ-5.07-47/23-(0)"/>
    <s v="21.02.2023"/>
    <s v="О капитальном ремонте муниципальной квартиры"/>
    <x v="0"/>
  </r>
  <r>
    <x v="3"/>
    <s v="ОГ-5.07-268/23-(0)"/>
    <s v="31.10.2023"/>
    <s v="О жилищном вопросе"/>
    <x v="0"/>
  </r>
  <r>
    <x v="4"/>
    <s v="ОГ-5.07-70/23-(0)"/>
    <s v="11.04.2023"/>
    <s v="О помощи в трудоустройстве"/>
    <x v="0"/>
  </r>
  <r>
    <x v="1"/>
    <s v="ОГ-5.07-264/23-(0)"/>
    <s v="25.10.2023"/>
    <s v="О предварительном согласовании предоставления земельного участка"/>
    <x v="0"/>
  </r>
  <r>
    <x v="5"/>
    <s v="ОГ-5.07-159/23-(0)"/>
    <s v="18.07.2023"/>
    <s v="Об изменении вида разрешенного использования земельного участка"/>
    <x v="0"/>
  </r>
  <r>
    <x v="6"/>
    <s v="ОГ-5.07-211/23-(0)"/>
    <s v="22.08.2023"/>
    <s v="О переселении из ветхого, аварийного жилья"/>
    <x v="0"/>
  </r>
  <r>
    <x v="7"/>
    <s v="ОГ-5.07-18/23-(0)"/>
    <s v="20.01.2023"/>
    <s v="О неисправности газового оборудования"/>
    <x v="0"/>
  </r>
  <r>
    <x v="8"/>
    <s v="ОГ-5.07-132/23-(0)"/>
    <s v="23.06.2023"/>
    <s v="О подключении к центральному водоснабжению домов"/>
    <x v="0"/>
  </r>
  <r>
    <x v="9"/>
    <s v="ОГ-5.07-189/23-(0)"/>
    <s v="08.08.2023"/>
    <s v="Об обустройстве парковочных мест"/>
    <x v="0"/>
  </r>
  <r>
    <x v="10"/>
    <s v="ОГ-5.07-48/23-(0)"/>
    <s v="22.02.2023"/>
    <s v="О нарушении правил использования земельного участка"/>
    <x v="0"/>
  </r>
  <r>
    <x v="11"/>
    <s v="ОГ-5.07-129/23-(0)"/>
    <s v="19.06.2023"/>
    <s v="О допущении ошибки в возражении по судебному иску"/>
    <x v="0"/>
  </r>
  <r>
    <x v="6"/>
    <s v="ОГ-5.07-60/23-(0)"/>
    <s v="22.03.2023"/>
    <s v="Переселение из ветхого и аварийного жилья"/>
    <x v="0"/>
  </r>
  <r>
    <x v="6"/>
    <s v="ОГ-5.07-276/23-(0)"/>
    <s v="14.11.2023"/>
    <s v="О переселении из ветхого, аварийного жилья"/>
    <x v="0"/>
  </r>
  <r>
    <x v="6"/>
    <s v="ОГ-5.07-69/23-(0)"/>
    <s v="11.04.2023"/>
    <s v="О переселении из ветхого, аварийного жилья"/>
    <x v="0"/>
  </r>
  <r>
    <x v="12"/>
    <s v="ОГ-5.07-65/23-(0)"/>
    <s v="30.03.2023"/>
    <s v="Строительство линии электропередач"/>
    <x v="0"/>
  </r>
  <r>
    <x v="13"/>
    <s v="ОГ-5.07-86/23-(0)"/>
    <s v="26.04.2023"/>
    <s v="О предоставлении копий документов"/>
    <x v="0"/>
  </r>
  <r>
    <x v="14"/>
    <s v="ОГ-5.07-150/23-(0)"/>
    <s v="11.07.2023"/>
    <s v="О капитальном ремонте муниципального жилья"/>
    <x v="0"/>
  </r>
  <r>
    <x v="11"/>
    <s v="ОГ-5.07-21/23-(0)"/>
    <s v="27.01.2023"/>
    <s v="О жалобах на соседей"/>
    <x v="0"/>
  </r>
  <r>
    <x v="6"/>
    <s v="ОГ-5.07-42/23-(1)"/>
    <s v="14.07.2023"/>
    <s v="О доработке ответа на обращение Усенок"/>
    <x v="0"/>
  </r>
  <r>
    <x v="15"/>
    <s v="ОГ-5.07-75/23-(0)"/>
    <s v="19.04.2023"/>
    <s v="О предоставлении жилья"/>
    <x v="0"/>
  </r>
  <r>
    <x v="16"/>
    <s v="ОГ-5.07-168/23-(0)"/>
    <s v="25.07.2023"/>
    <s v="Об отсутствии ограждения спортивных площадок"/>
    <x v="0"/>
  </r>
  <r>
    <x v="1"/>
    <s v="ОГ-5.07-52/23-(0)"/>
    <s v="06.03.2023"/>
    <s v="О предварительном согласовании предоставления земельного участка"/>
    <x v="0"/>
  </r>
  <r>
    <x v="17"/>
    <s v="ОГ-5.07-114/23-(0)"/>
    <s v="02.06.2023"/>
    <s v="Об отсутствии электричества"/>
    <x v="0"/>
  </r>
  <r>
    <x v="18"/>
    <s v="ОГ-5.07-57/23-(0)"/>
    <s v="15.03.2023"/>
    <s v="О предварительном согласовании предоставления земельного участка для индивидуального жилищного строительства"/>
    <x v="0"/>
  </r>
  <r>
    <x v="19"/>
    <s v="ОГ-5.07-247/23-(0)"/>
    <s v="27.09.2023"/>
    <s v="Об организации сельскохозяйственного предприятия"/>
    <x v="0"/>
  </r>
  <r>
    <x v="20"/>
    <s v="ОГ-5.07-215/23-(0)"/>
    <s v="30.08.2023"/>
    <s v="О выдаче справки, подтверждающей проживание в с. Ныш"/>
    <x v="0"/>
  </r>
  <r>
    <x v="21"/>
    <s v="ОГ-5.07-240/23-(1)"/>
    <s v="25.10.2023"/>
    <s v="Об отсутствии уличного освещения"/>
    <x v="0"/>
  </r>
  <r>
    <x v="11"/>
    <s v="ОГ-5.07-212/23-(0)"/>
    <s v="22.08.2023"/>
    <s v="О школе МБОУ СОШ № 2"/>
    <x v="0"/>
  </r>
  <r>
    <x v="6"/>
    <s v="ОГ-5.07-135/23-(2)"/>
    <s v="14.11.2023"/>
    <s v="О переселении из ветхого, аварийного жилья"/>
    <x v="0"/>
  </r>
  <r>
    <x v="22"/>
    <s v="ОГ-5.07-180/23-(0)"/>
    <s v="07.08.2023"/>
    <s v="О переносе забора от линии парковки"/>
    <x v="0"/>
  </r>
  <r>
    <x v="23"/>
    <s v="ОГ-5.07-280/23-(0)"/>
    <s v="17.11.2023"/>
    <s v="О признании дома аварийным"/>
    <x v="0"/>
  </r>
  <r>
    <x v="24"/>
    <s v="ОГ-5.07-90/23-(0)"/>
    <s v="03.05.2023"/>
    <s v="О состоянии автобуса, следующего по маршруту ЖД Вокзал-РК Восток"/>
    <x v="0"/>
  </r>
  <r>
    <x v="25"/>
    <s v="ОГ-5.07-122/23-(1)"/>
    <s v="14.08.2023"/>
    <s v="Об изменении маршрута рейсового автобуса"/>
    <x v="0"/>
  </r>
  <r>
    <x v="17"/>
    <s v="ОГ-5.07-202/23-(2)"/>
    <s v="30.11.2023"/>
    <s v="О замене вводного кабеля"/>
    <x v="0"/>
  </r>
  <r>
    <x v="5"/>
    <s v="ОГ-5.07-227/23-(0)"/>
    <s v="06.09.2023"/>
    <s v="О необоснованном увеличении площади земельного участка по ул. Физкультурная, д. 86 А"/>
    <x v="0"/>
  </r>
  <r>
    <x v="23"/>
    <s v="ОГ-5.07-204/23-(0)"/>
    <s v="22.08.2023"/>
    <s v="О создании комиссии по признанию жилого дома аварийным"/>
    <x v="0"/>
  </r>
  <r>
    <x v="14"/>
    <s v="ОГ-5.07-10/23-(0)"/>
    <s v="17.01.2023"/>
    <s v="О капитальном ремонте муниципальной квартиры"/>
    <x v="0"/>
  </r>
  <r>
    <x v="14"/>
    <s v="ОГ-5.07-51/23-(0)"/>
    <s v="02.03.2023"/>
    <s v="О ремонте крыши и замене окон"/>
    <x v="0"/>
  </r>
  <r>
    <x v="11"/>
    <s v="ОГ-5.07-21/23-(1)"/>
    <s v="02.02.2023"/>
    <s v="О жалобах на соседей"/>
    <x v="0"/>
  </r>
  <r>
    <x v="26"/>
    <s v="ОГ-5.07-83/23-(0)"/>
    <s v="25.04.2023"/>
    <s v="О содействии в проведении интернета ПАО &quot;Ростелеком&quot; в квартиру"/>
    <x v="0"/>
  </r>
  <r>
    <x v="22"/>
    <s v="ОГ-5.07-244/23-(0)"/>
    <s v="25.09.2023"/>
    <s v="О ликвидации построек"/>
    <x v="0"/>
  </r>
  <r>
    <x v="27"/>
    <s v="ОГ-5.07-257/23-(0)"/>
    <s v="17.10.2023"/>
    <s v="Об обмене жилья"/>
    <x v="0"/>
  </r>
  <r>
    <x v="11"/>
    <s v="ОГ-5.07-98/23-(1)"/>
    <s v="22.08.2023"/>
    <s v="О помощи семье мобилизованного (застекление балкона)"/>
    <x v="0"/>
  </r>
  <r>
    <x v="16"/>
    <s v="ОГ-5.07-1/23-(0)"/>
    <s v="09.01.2023"/>
    <s v="Об обустройстве катков в детских садах"/>
    <x v="0"/>
  </r>
  <r>
    <x v="28"/>
    <s v="ОГ-5.07-5/23-(0)"/>
    <s v="13.01.2023"/>
    <s v="О неразглашении персональных данных"/>
    <x v="0"/>
  </r>
  <r>
    <x v="6"/>
    <s v="ОГ-5.07-167/23-(0)"/>
    <s v="25.07.2023"/>
    <s v="О переселении из ветхого, аварийного жилья"/>
    <x v="0"/>
  </r>
  <r>
    <x v="29"/>
    <s v="ОГ-5.07-275/23-(0)"/>
    <s v="10.11.2023"/>
    <s v="О проведении земляных работ в с. Катангли"/>
    <x v="0"/>
  </r>
  <r>
    <x v="18"/>
    <s v="ОГ-5.07-88/23-(0)"/>
    <s v="02.05.2023"/>
    <s v="О предварительном согласовании предоставления ЗУ для ИЖС"/>
    <x v="0"/>
  </r>
  <r>
    <x v="6"/>
    <s v="ОГ-5.07-198/23-(0)"/>
    <s v="14.08.2023"/>
    <s v="О включении дома, признанного аварийным, в программу переселения граждан из аварийного жилищного фонда"/>
    <x v="0"/>
  </r>
  <r>
    <x v="3"/>
    <s v="ОГ-5.07-285/23-(0)"/>
    <s v="22.11.2023"/>
    <s v="Об установке котла"/>
    <x v="0"/>
  </r>
  <r>
    <x v="30"/>
    <s v="ОГ-5.07-203/23-(0)"/>
    <s v="22.08.2023"/>
    <s v="Об отсыпке участка дороги"/>
    <x v="0"/>
  </r>
  <r>
    <x v="31"/>
    <s v="ОГ-5.07-136/23-(1)"/>
    <s v="29.12.2023"/>
    <s v="О нарушениях норм Трудового кодекса РФ"/>
    <x v="0"/>
  </r>
  <r>
    <x v="25"/>
    <s v="ОГ-5.07-76/23-(0)"/>
    <s v="24.04.2023"/>
    <s v="Об состоянии общественного транспорта"/>
    <x v="0"/>
  </r>
  <r>
    <x v="32"/>
    <s v="ОГ-5.07-235/23-(0)"/>
    <s v="19.09.2023"/>
    <s v="О реконструкции проезда к дачным участкам"/>
    <x v="0"/>
  </r>
  <r>
    <x v="33"/>
    <s v="ОГ-5.07-292/23-(0)"/>
    <s v="28.11.2023"/>
    <s v="Об улучшении жилищных условий"/>
    <x v="0"/>
  </r>
  <r>
    <x v="14"/>
    <s v="ОГ-5.07-184/23-(0)"/>
    <s v="07.08.2023"/>
    <s v="О ремонте дома"/>
    <x v="0"/>
  </r>
  <r>
    <x v="34"/>
    <s v="ОГ-5.07-196/23-(0)"/>
    <s v="14.08.2023"/>
    <s v="Об отсыпке дороги на кладбище"/>
    <x v="0"/>
  </r>
  <r>
    <x v="35"/>
    <s v="ОГ-5.07-58/23-(0)"/>
    <s v="17.03.2023"/>
    <s v="О нападении собаки"/>
    <x v="0"/>
  </r>
  <r>
    <x v="36"/>
    <s v="ОГ-5.07-195/23-(1)"/>
    <s v="22.09.2023"/>
    <s v="Об исполнении решения суда"/>
    <x v="0"/>
  </r>
  <r>
    <x v="22"/>
    <s v="ОГ-5.07-155/23-(2)"/>
    <s v="19.09.2023"/>
    <s v="О благоустройстве дворовой территории"/>
    <x v="0"/>
  </r>
  <r>
    <x v="15"/>
    <s v="ОГ-5.07-30/23-(1)"/>
    <s v="19.10.2023"/>
    <s v="О предоставления жилья"/>
    <x v="0"/>
  </r>
  <r>
    <x v="1"/>
    <s v="ОГ-5.07-218/23-(1)"/>
    <s v="18.10.2023"/>
    <s v="О внесении изменений в генеральный план и правила землепользования"/>
    <x v="0"/>
  </r>
  <r>
    <x v="37"/>
    <s v="ОГ-5.07-283/23-(1)"/>
    <s v="26.12.2023"/>
    <s v="О перепланировке нежилого помещения"/>
    <x v="0"/>
  </r>
  <r>
    <x v="11"/>
    <s v="ОГ-5.07-169/23-(0)"/>
    <s v="27.07.2023"/>
    <s v="О предоставлении и оплате отпуска"/>
    <x v="0"/>
  </r>
  <r>
    <x v="24"/>
    <s v="ОГ-5.07-243/23-(0)"/>
    <s v="22.09.2023"/>
    <s v="Об организации автобусного маршрута"/>
    <x v="0"/>
  </r>
  <r>
    <x v="38"/>
    <s v="ОГ-5.07-87/23-(0)"/>
    <s v="27.04.2023"/>
    <s v="О проведении проверки замены отопительной системы. Об устранении причины недостаточного теплоснабжения."/>
    <x v="0"/>
  </r>
  <r>
    <x v="39"/>
    <s v="ОГ-5.07-205/23-(0)"/>
    <s v="22.08.2023"/>
    <s v="О пустующей квартиры в жилом доме"/>
    <x v="0"/>
  </r>
  <r>
    <x v="32"/>
    <s v="ОГ-5.07-89/23-(0)"/>
    <s v="02.05.2023"/>
    <s v="О засыпке дороги на кладбище щебнем"/>
    <x v="0"/>
  </r>
  <r>
    <x v="40"/>
    <s v="ОГ-5.07-139/23-(0)"/>
    <s v="27.06.2023"/>
    <s v="Об отсутствии подъездной дороги к земельному участку"/>
    <x v="0"/>
  </r>
  <r>
    <x v="11"/>
    <s v="ОГ-5.07-73/23-(0)"/>
    <s v="11.04.2023"/>
    <s v="О личном вопросе"/>
    <x v="0"/>
  </r>
  <r>
    <x v="41"/>
    <s v="ОГ-5.07-106/23-(1)"/>
    <s v="13.06.2023"/>
    <s v="О предоставлении информации о мерах социальной поддержки на вновь создаваемое сельхоз предприятие"/>
    <x v="0"/>
  </r>
  <r>
    <x v="42"/>
    <s v="ОГ-5.07-161/23-(0)"/>
    <s v="18.07.2023"/>
    <s v="О предоставлении справки"/>
    <x v="0"/>
  </r>
  <r>
    <x v="6"/>
    <s v="ОГ-5.07-309/23-(0)"/>
    <s v="26.12.2023"/>
    <s v="О переселении из ветхого, аварийного жилья"/>
    <x v="0"/>
  </r>
  <r>
    <x v="11"/>
    <s v="ОГ-5.07-11/23-(0)"/>
    <s v="17.01.2023"/>
    <s v="Об изменении маршрута автобуса"/>
    <x v="0"/>
  </r>
  <r>
    <x v="3"/>
    <s v="ОГ-5.07-163/23-(0)"/>
    <s v="24.07.2023"/>
    <s v="Об оказании помощи семье мобилизованного"/>
    <x v="0"/>
  </r>
  <r>
    <x v="43"/>
    <s v="ОГ-5.07-78/23-(0)"/>
    <s v="25.04.2023"/>
    <s v="Об оказании содействия в открытии ИП на реализацию торговли"/>
    <x v="0"/>
  </r>
  <r>
    <x v="15"/>
    <s v="ОГ-5.07-110/23-(1)"/>
    <s v="22.08.2023"/>
    <s v="О внеочередном предоставлении жилья"/>
    <x v="0"/>
  </r>
  <r>
    <x v="44"/>
    <s v="ОГ-5.07-66/23-(0)"/>
    <s v="30.03.2023"/>
    <s v="Об отсутствии полагающихся выплат участнику СВО"/>
    <x v="0"/>
  </r>
  <r>
    <x v="2"/>
    <s v="ОГ-5.07-45/23-(0)"/>
    <s v="17.02.2023"/>
    <s v="О ремонте полов в квартире"/>
    <x v="0"/>
  </r>
  <r>
    <x v="42"/>
    <s v="ОГ-5.07-20/23-(0)"/>
    <s v="25.01.2023"/>
    <s v="О предоставлении информации по жилищному вопросу"/>
    <x v="0"/>
  </r>
  <r>
    <x v="45"/>
    <s v="ОГ-5.07-158/23-(0)"/>
    <s v="17.07.2023"/>
    <s v="Об устранении нарушения прав собственника земельного участка"/>
    <x v="0"/>
  </r>
  <r>
    <x v="15"/>
    <s v="ОГ-5.07-108/23-(0)"/>
    <s v="30.05.2023"/>
    <s v="О предоставлении жилого помещения (погорелец)"/>
    <x v="0"/>
  </r>
  <r>
    <x v="42"/>
    <s v="ОГ-5.07-241/23-(1)"/>
    <s v="22.09.2023"/>
    <s v="О предоставлении копии Устава МО"/>
    <x v="0"/>
  </r>
  <r>
    <x v="42"/>
    <s v="ОГ-5.07-286/23-(0)"/>
    <s v="22.11.2023"/>
    <s v="О сроках расселения дома"/>
    <x v="0"/>
  </r>
  <r>
    <x v="46"/>
    <s v="ОГ-5.07-54/23-(0)"/>
    <s v="14.03.2023"/>
    <s v="О продлении договора найма"/>
    <x v="0"/>
  </r>
  <r>
    <x v="22"/>
    <s v="ОГ-5.07-128/23-(0)"/>
    <s v="16.06.2023"/>
    <s v="О подтоплении домов и придомовой территории"/>
    <x v="0"/>
  </r>
  <r>
    <x v="1"/>
    <s v="ОГ-5.07-313/23-(0)"/>
    <s v="26.12.2023"/>
    <s v="О предварительном согласовании предоставления земельного участка"/>
    <x v="0"/>
  </r>
  <r>
    <x v="30"/>
    <s v="ОГ-5.07-44/23-(0)"/>
    <s v="16.02.2023"/>
    <s v="Об обеспечении проезда к земельному участку. о внесении участка дороги в реестр содержания дорог муниципального образования"/>
    <x v="0"/>
  </r>
  <r>
    <x v="22"/>
    <s v="ОГ-5.07-213/23-(0)"/>
    <s v="23.08.2023"/>
    <s v="О повреждении асфальтового покрытия"/>
    <x v="0"/>
  </r>
  <r>
    <x v="42"/>
    <s v="ОГ-5.07-26/23-(2)"/>
    <s v="05.04.2023"/>
    <s v="О предоставлении копии документа"/>
    <x v="0"/>
  </r>
  <r>
    <x v="47"/>
    <s v="ОГ-5.07-64/23-(0)"/>
    <s v="28.03.2023"/>
    <s v="О некачественной питьевой воде"/>
    <x v="0"/>
  </r>
  <r>
    <x v="22"/>
    <s v="ОГ-5.07-233/23-(0)"/>
    <s v="13.09.2023"/>
    <s v="О спиле дерева"/>
    <x v="0"/>
  </r>
  <r>
    <x v="15"/>
    <s v="ОГ-5.07-27/23-(0)"/>
    <s v="31.01.2023"/>
    <s v="О предоставлении жилья"/>
    <x v="0"/>
  </r>
  <r>
    <x v="2"/>
    <s v="ОГ-5.07-34/23-(0)"/>
    <s v="06.02.2023"/>
    <s v="О жалобе на соседей"/>
    <x v="0"/>
  </r>
  <r>
    <x v="5"/>
    <s v="ОГ-5.07-303/23-(0)"/>
    <s v="14.12.2023"/>
    <s v="Об установлении координат земельного участка"/>
    <x v="0"/>
  </r>
  <r>
    <x v="11"/>
    <s v="ОГ-5.07-112/23-(0)"/>
    <s v="30.05.2023"/>
    <s v="О жалобе на соседей"/>
    <x v="0"/>
  </r>
  <r>
    <x v="14"/>
    <s v="ОГ-5.07-80/23-(0)"/>
    <s v="25.04.2023"/>
    <s v="Об оказании помощи Носареву А.Ф. в капитальном ремонте муниципального жилья"/>
    <x v="0"/>
  </r>
  <r>
    <x v="6"/>
    <s v="ОГ-5.07-111/23-(1)"/>
    <s v="13.06.2023"/>
    <s v="О переселении из ветхого, аварийного жилья"/>
    <x v="0"/>
  </r>
  <r>
    <x v="42"/>
    <s v="ОГ-5.07-92/23-(1)"/>
    <s v="12.09.2023"/>
    <s v="О предоставлении документов"/>
    <x v="0"/>
  </r>
  <r>
    <x v="23"/>
    <s v="ОГ-5.07-172/23-(0)"/>
    <s v="31.07.2023"/>
    <s v="О признании жилья аварийным"/>
    <x v="0"/>
  </r>
  <r>
    <x v="18"/>
    <s v="ОГ-5.07-272/23-(0)"/>
    <s v="08.11.2023"/>
    <s v="О предоставлении ЗУ бесплатно в собственность гражданина, имеющего трех и более детей"/>
    <x v="0"/>
  </r>
  <r>
    <x v="48"/>
    <s v="ОГ-5.07-23/23-(0)"/>
    <s v="31.01.2023"/>
    <s v="О расчистке дворов от снега"/>
    <x v="0"/>
  </r>
  <r>
    <x v="22"/>
    <s v="ОГ-5.07-182/23-(1)"/>
    <s v="31.10.2023"/>
    <s v="О детской площадке на Заставе"/>
    <x v="0"/>
  </r>
  <r>
    <x v="22"/>
    <s v="ОГ-5.07-59/23-(1)"/>
    <s v="31.10.2023"/>
    <s v="О затоплении подвального помещения"/>
    <x v="0"/>
  </r>
  <r>
    <x v="49"/>
    <s v="ОГ-5.07-93/23-(0)"/>
    <s v="11.05.2023"/>
    <s v="О предоставлении информации"/>
    <x v="0"/>
  </r>
  <r>
    <x v="15"/>
    <s v="ОГ-5.07-190/23-(0)"/>
    <s v="08.08.2023"/>
    <s v="О предоставлении жилья"/>
    <x v="0"/>
  </r>
  <r>
    <x v="50"/>
    <s v="ОГ-5.07-144/23-(0)"/>
    <s v="04.07.2023"/>
    <s v="О выдаче справки"/>
    <x v="0"/>
  </r>
  <r>
    <x v="42"/>
    <s v="ОГ-5.07-120/23-(0)"/>
    <s v="13.06.2023"/>
    <s v="О предоставлении документов"/>
    <x v="0"/>
  </r>
  <r>
    <x v="38"/>
    <s v="ОГ-5.07-288/23-(0)"/>
    <s v="28.11.2023"/>
    <s v="О теплоснабжении МКД"/>
    <x v="0"/>
  </r>
  <r>
    <x v="51"/>
    <s v="ОГ-5.07-28/23-(0)"/>
    <s v="31.01.2023"/>
    <s v="О приобретении в собственность жилья по адресу:  пгт. Ноглики, мкр. ОГРЭ, д. 9, кв. 1"/>
    <x v="0"/>
  </r>
  <r>
    <x v="12"/>
    <s v="ОГ-5.07-71/23-(0)"/>
    <s v="11.04.2023"/>
    <s v="О снабжении электроэнергией в с. Венское"/>
    <x v="0"/>
  </r>
  <r>
    <x v="6"/>
    <s v="ОГ-5.07-123/23-(0)"/>
    <s v="13.06.2023"/>
    <s v="О переселении из ветхого, аварийного жилья"/>
    <x v="0"/>
  </r>
  <r>
    <x v="11"/>
    <s v="ОГ-5.07-40/23-(0)"/>
    <s v="14.02.2023"/>
    <s v="О переносе остановки школьного автобуса, возле МБОУ СОШ № 1"/>
    <x v="0"/>
  </r>
  <r>
    <x v="52"/>
    <s v="ОГ-5.07-72/23-(0)"/>
    <s v="11.04.2023"/>
    <s v="О предоставлении жилищного сертификата"/>
    <x v="0"/>
  </r>
  <r>
    <x v="32"/>
    <s v="ОГ-5.07-171/23-(0)"/>
    <s v="31.07.2023"/>
    <s v="Об отсыпке дороги"/>
    <x v="0"/>
  </r>
  <r>
    <x v="15"/>
    <s v="ОГ-5.07-50/23-(0)"/>
    <s v="28.02.2023"/>
    <s v="О предоставлении жилого помещения"/>
    <x v="0"/>
  </r>
  <r>
    <x v="2"/>
    <s v="ОГ-5.07-21/23-(3)"/>
    <s v="28.12.2023"/>
    <s v="О жалобе на соседей"/>
    <x v="0"/>
  </r>
  <r>
    <x v="6"/>
    <s v="ОГ-5.07-84/23-(0)"/>
    <s v="25.04.2023"/>
    <s v="О переселении из ветхого, аварийного жилья"/>
    <x v="0"/>
  </r>
  <r>
    <x v="41"/>
    <s v="ОГ-5.07-106/23-(0)"/>
    <s v="29.05.2023"/>
    <s v="О предоставлении информации о количестве неиспользованных земель сельскохозяйственного назначения"/>
    <x v="0"/>
  </r>
  <r>
    <x v="6"/>
    <s v="ОГ-5.07-277/23-(0)"/>
    <s v="14.11.2023"/>
    <s v="О переселении из ветхого, аварийного жилья"/>
    <x v="0"/>
  </r>
  <r>
    <x v="1"/>
    <s v="ОГ-5.07-294/23-(0)"/>
    <s v="29.11.2023"/>
    <s v="Об изменении функциональной зоны земельного участка"/>
    <x v="0"/>
  </r>
  <r>
    <x v="11"/>
    <s v="ОГ-5.07-138/23-(0)"/>
    <s v="27.06.2023"/>
    <s v="О подъезде к участку на Горячих Ключах"/>
    <x v="0"/>
  </r>
  <r>
    <x v="53"/>
    <s v="ОГ-5.07-61/23-(0)"/>
    <s v="27.03.2023"/>
    <s v="О направлении анонимного обращения родителе воспитанников МБОУ д/с № 7 &quot;Островок&quot;"/>
    <x v="0"/>
  </r>
  <r>
    <x v="11"/>
    <s v="ОГ-5.07-152/23-(0)"/>
    <s v="11.07.2023"/>
    <s v="Об подтоплении дома"/>
    <x v="0"/>
  </r>
  <r>
    <x v="6"/>
    <s v="ОГ-5.07-16/23-(0)"/>
    <s v="17.01.2023"/>
    <s v="О переселении из ветхого, аварийного жилья"/>
    <x v="0"/>
  </r>
  <r>
    <x v="15"/>
    <s v="ОГ-5.07-55/23-(1)"/>
    <s v="29.03.2023"/>
    <s v="О предоставлении жилья"/>
    <x v="0"/>
  </r>
  <r>
    <x v="54"/>
    <s v="ОГ-5.07-218/23-(0)"/>
    <s v="01.09.2023"/>
    <s v="О внесении изменения в постановление в части кадастрового номера"/>
    <x v="0"/>
  </r>
  <r>
    <x v="55"/>
    <s v="ОГ-5.07-230/23-(0)"/>
    <s v="08.09.2023"/>
    <s v="О спиле деревьев"/>
    <x v="0"/>
  </r>
  <r>
    <x v="45"/>
    <s v="ОГ-5.07-147/23-(0)"/>
    <s v="04.07.2023"/>
    <s v="Об освобождении земельного участка от самовольных постройках"/>
    <x v="0"/>
  </r>
  <r>
    <x v="14"/>
    <s v="ОГ-5.07-263/23-(0)"/>
    <s v="19.10.2023"/>
    <s v="Об устранении неполадок в квартире после пожара"/>
    <x v="0"/>
  </r>
  <r>
    <x v="1"/>
    <s v="ОГ-5.07-4/23-(0)"/>
    <s v="11.01.2023"/>
    <s v="О внесении изменений в генеральный план земельного участка"/>
    <x v="0"/>
  </r>
  <r>
    <x v="1"/>
    <s v="ОГ-5.07-295/23-(0)"/>
    <s v="04.12.2023"/>
    <s v="О предварительном согласовании предоставления земельного участка"/>
    <x v="0"/>
  </r>
  <r>
    <x v="1"/>
    <s v="ОГ-5.07-53/23-(0)"/>
    <s v="09.03.2023"/>
    <s v="Об оформлении земельного участка"/>
    <x v="0"/>
  </r>
  <r>
    <x v="32"/>
    <s v="ОГ-5.07-219/23-(0)"/>
    <s v="04.09.2023"/>
    <s v="Об отсыпке дороги"/>
    <x v="0"/>
  </r>
  <r>
    <x v="33"/>
    <s v="ОГ-5.07-42/23-(0)"/>
    <s v="14.02.2023"/>
    <s v="О предоставлении жилья"/>
    <x v="0"/>
  </r>
  <r>
    <x v="6"/>
    <s v="ОГ-5.07-290/23-(0)"/>
    <s v="28.11.2023"/>
    <s v="О переселении из ветхого, аварийного жилья"/>
    <x v="0"/>
  </r>
  <r>
    <x v="22"/>
    <s v="ОГ-5.07-94/23-(0)"/>
    <s v="15.05.2023"/>
    <s v="О спиле деревьев"/>
    <x v="0"/>
  </r>
  <r>
    <x v="16"/>
    <s v="ОГ-5.07-231/23-(0)"/>
    <s v="12.09.2023"/>
    <s v="Об установке скульптуры на спортивной площадке"/>
    <x v="0"/>
  </r>
  <r>
    <x v="23"/>
    <s v="ОГ-5.07-194/23-(0)"/>
    <s v="10.08.2023"/>
    <s v="О предоставлении документа, подтверждающего признание дома аварийным"/>
    <x v="0"/>
  </r>
  <r>
    <x v="15"/>
    <s v="ОГ-5.07-310/23-(0)"/>
    <s v="26.12.2023"/>
    <s v="О предоставлении жилья"/>
    <x v="0"/>
  </r>
  <r>
    <x v="56"/>
    <s v="ОГ-5.07-79/23-(1)"/>
    <s v="21.06.2023"/>
    <s v="О предоставлении жилья"/>
    <x v="0"/>
  </r>
  <r>
    <x v="33"/>
    <s v="ОГ-5.07-43/23-(0)"/>
    <s v="14.02.2023"/>
    <s v="О предоставлении жилья"/>
    <x v="0"/>
  </r>
  <r>
    <x v="32"/>
    <s v="ОГ-5.07-155/23-(1)"/>
    <s v="22.08.2023"/>
    <s v="О ремонте дороги"/>
    <x v="0"/>
  </r>
  <r>
    <x v="3"/>
    <s v="ОГ-5.07-35/23-(0)"/>
    <s v="07.02.2023"/>
    <s v="О ремонте муниципальной квартиры"/>
    <x v="0"/>
  </r>
  <r>
    <x v="57"/>
    <s v="ОГ-5.07-71/23-(1)"/>
    <s v="12.04.2023"/>
    <s v="О сохранении исконной среды обитания КМНС"/>
    <x v="0"/>
  </r>
  <r>
    <x v="58"/>
    <s v="ОГ-5.07-102/23-(0)"/>
    <s v="19.05.2023"/>
    <s v="Об устранении строительных недоделок"/>
    <x v="0"/>
  </r>
  <r>
    <x v="42"/>
    <s v="ОГ-5.07-3/23-(0)"/>
    <s v="11.01.2023"/>
    <s v="О предоставлении информации о доме"/>
    <x v="0"/>
  </r>
  <r>
    <x v="59"/>
    <s v="ОГ-5.07-133/23-(0)"/>
    <s v="26.06.2023"/>
    <s v="О переносе контейнерной площадки для накопления ТКО"/>
    <x v="0"/>
  </r>
  <r>
    <x v="21"/>
    <s v="ОГ-5.07-6/23-(0)"/>
    <s v="13.01.2023"/>
    <s v="Об отсутствии уличного освещения"/>
    <x v="0"/>
  </r>
  <r>
    <x v="11"/>
    <s v="ОГ-5.07-287/23-(0)"/>
    <s v="22.11.2023"/>
    <s v="Об определении суммы возмещения за изымаемое жилое помещение исходя из рыночной стоимости имущества"/>
    <x v="0"/>
  </r>
  <r>
    <x v="60"/>
    <s v="ОГ-5.07-82/23-(0)"/>
    <s v="25.04.2023"/>
    <s v="О взносах за капитальных ремонт МКД"/>
    <x v="0"/>
  </r>
  <r>
    <x v="6"/>
    <s v="ОГ-5.07-135/23-(0)"/>
    <s v="26.06.2023"/>
    <s v="О переселении из ветхого, аварийного жилья"/>
    <x v="0"/>
  </r>
  <r>
    <x v="6"/>
    <s v="ОГ-5.07-260/23-(0)"/>
    <s v="17.10.2023"/>
    <s v="О переселении из ветхого, аварийного жилья"/>
    <x v="0"/>
  </r>
  <r>
    <x v="1"/>
    <s v="ОГ-5.07-179/23-(0)"/>
    <s v="04.08.2023"/>
    <s v="Об изменении территориальной зоны"/>
    <x v="0"/>
  </r>
  <r>
    <x v="22"/>
    <s v="ОГ-5.07-223/23-(0)"/>
    <s v="05.09.2023"/>
    <s v="О канализации"/>
    <x v="0"/>
  </r>
  <r>
    <x v="61"/>
    <s v="ОГ-5.07-163/23-(1)"/>
    <s v="25.07.2023"/>
    <s v="Об оказании содействия в нотариальной помощи семье мобилизованного"/>
    <x v="0"/>
  </r>
  <r>
    <x v="18"/>
    <s v="ОГ-5.07-216/23-(1)"/>
    <s v="20.11.2023"/>
    <s v="О внесении изменений в Генеральный план муниципального образования"/>
    <x v="0"/>
  </r>
  <r>
    <x v="6"/>
    <s v="ОГ-5.07-307/23-(2)"/>
    <s v="26.12.2023"/>
    <s v="О переселении из ветхого, аварийного жилья"/>
    <x v="0"/>
  </r>
  <r>
    <x v="58"/>
    <s v="ОГ-5.07-246/23-(0)"/>
    <s v="26.09.2023"/>
    <s v="О ремонте квартиры"/>
    <x v="0"/>
  </r>
  <r>
    <x v="33"/>
    <s v="ОГ-5.07-296/23-(0)"/>
    <s v="06.12.2023"/>
    <s v="О постановке на учет граждан в качестве нуждающихся в жилых помещениях"/>
    <x v="0"/>
  </r>
  <r>
    <x v="61"/>
    <s v="ОГ-5.07-164/23-(0)"/>
    <s v="25.07.2023"/>
    <s v="О помощи семье мобилизованного"/>
    <x v="0"/>
  </r>
  <r>
    <x v="17"/>
    <s v="ОГ-5.07-202/23-(0)"/>
    <s v="21.08.2023"/>
    <s v="О порче электрооборудования, по причине скачка электроэнергии"/>
    <x v="0"/>
  </r>
  <r>
    <x v="15"/>
    <s v="ОГ-5.07-258/23-(0)"/>
    <s v="17.10.2023"/>
    <s v="О предоставлении жилья"/>
    <x v="0"/>
  </r>
  <r>
    <x v="6"/>
    <s v="ОГ-5.07-165/23-(0)"/>
    <s v="25.07.2023"/>
    <s v="О переселении из ветхого, аварийного жилья"/>
    <x v="0"/>
  </r>
  <r>
    <x v="34"/>
    <s v="ОГ-5.07-193/23-(0)"/>
    <s v="10.08.2023"/>
    <s v="Об отсыпке дороги на территории кладбища"/>
    <x v="0"/>
  </r>
  <r>
    <x v="17"/>
    <s v="ОГ-5.07-219/23-(4)"/>
    <s v="01.12.2023"/>
    <s v="О приобщении к заявлению копии документов"/>
    <x v="0"/>
  </r>
  <r>
    <x v="6"/>
    <s v="ОГ-5.07-140/23-(0)"/>
    <s v="27.06.2023"/>
    <s v="О переселении из ветхого, аварийного жилья"/>
    <x v="0"/>
  </r>
  <r>
    <x v="62"/>
    <s v="ОГ-5.07-117/23-(0)"/>
    <s v="07.06.2023"/>
    <s v="Об изъятии принадлежащего на праве собственности жилого помещения путем выкупа"/>
    <x v="0"/>
  </r>
  <r>
    <x v="23"/>
    <s v="ОГ-5.07-155/23-(0)"/>
    <s v="17.07.2023"/>
    <s v="О выдаче справки о признании дома аварийным"/>
    <x v="0"/>
  </r>
  <r>
    <x v="59"/>
    <s v="ОГ-5.07-134/23-(0)"/>
    <s v="26.06.2023"/>
    <s v="О переносе контейнерной площадки для накопления ТКО"/>
    <x v="0"/>
  </r>
  <r>
    <x v="15"/>
    <s v="ОГ-5.07-100/23-(0)"/>
    <s v="17.05.2023"/>
    <s v="О предоставлении жилья"/>
    <x v="0"/>
  </r>
  <r>
    <x v="15"/>
    <s v="ОГ-5.07-284/23-(0)"/>
    <s v="22.11.2023"/>
    <s v="О предоставлении жилья"/>
    <x v="0"/>
  </r>
  <r>
    <x v="40"/>
    <s v="ОГ-5.07-126/23-(0)"/>
    <s v="13.06.2023"/>
    <s v="Об оформлении дальневосточного гектара в собственность (отказ КУМИ)"/>
    <x v="0"/>
  </r>
  <r>
    <x v="2"/>
    <s v="ОГ-5.07-21/23-(4)"/>
    <s v="29.12.2023"/>
    <s v="О жалобе на соседей"/>
    <x v="0"/>
  </r>
  <r>
    <x v="42"/>
    <s v="ОГ-5.07-307/23-(0)"/>
    <s v="26.12.2023"/>
    <s v="О выдаче документа, подтверждающего признание дома аварийным"/>
    <x v="0"/>
  </r>
  <r>
    <x v="1"/>
    <s v="ОГ-5.07-26/23-(0)"/>
    <s v="31.01.2023"/>
    <s v="О затруднениях в оформлении земельного участка"/>
    <x v="0"/>
  </r>
  <r>
    <x v="42"/>
    <s v="ОГ-5.07-297/23-(0)"/>
    <s v="07.12.2023"/>
    <s v="О предоставлении информации по расселению дома"/>
    <x v="0"/>
  </r>
  <r>
    <x v="15"/>
    <s v="ОГ-5.07-124/23-(0)"/>
    <s v="13.06.2023"/>
    <s v="О предоставлении жилья"/>
    <x v="0"/>
  </r>
  <r>
    <x v="14"/>
    <s v="ОГ-5.07-220/23-(1)"/>
    <s v="29.11.2023"/>
    <s v="О ремонте квартиры"/>
    <x v="0"/>
  </r>
  <r>
    <x v="22"/>
    <s v="ОГ-5.07-81/23-(0)"/>
    <s v="25.04.2023"/>
    <s v="О проведении работ по ремонту системы вентиляции"/>
    <x v="0"/>
  </r>
  <r>
    <x v="23"/>
    <s v="ОГ-5.07-175/23-(0)"/>
    <s v="01.08.2023"/>
    <s v="О создании комиссии и признании дома аварийным"/>
    <x v="0"/>
  </r>
  <r>
    <x v="6"/>
    <s v="ОГ-5.07-198/23-(1)"/>
    <s v="15.11.2023"/>
    <s v="1. О законности отказа в предоставлении 2-комнатной квартиры. 2. О законности отказа в предоставлении 1-комнатной квартиры"/>
    <x v="0"/>
  </r>
  <r>
    <x v="63"/>
    <s v="ОГ-5.07-314/23-(0)"/>
    <s v="26.12.2023"/>
    <s v="Об оказании единовременной материальной помощи"/>
    <x v="0"/>
  </r>
  <r>
    <x v="42"/>
    <s v="ОГ-5.07-283/23-(0)"/>
    <s v="20.11.2023"/>
    <s v="О выдаче документа об изменении наименования объекта недвижимости"/>
    <x v="0"/>
  </r>
  <r>
    <x v="64"/>
    <s v="ОГ-5.07-85/23-(0)"/>
    <s v="25.04.2023"/>
    <s v="Об изменении вида разрешенного использования ЗУ"/>
    <x v="0"/>
  </r>
  <r>
    <x v="32"/>
    <s v="ОГ-5.07-171/23-(1)"/>
    <s v="23.10.2023"/>
    <s v="О ремонте дороги"/>
    <x v="0"/>
  </r>
  <r>
    <x v="65"/>
    <s v="ОГ-5.07-252/23-(0)"/>
    <s v="04.10.2023"/>
    <s v="О принятии мер по устранению недостатков строительства МКД"/>
    <x v="0"/>
  </r>
  <r>
    <x v="32"/>
    <s v="ОГ-5.07-219/23-(1)"/>
    <s v="06.09.2023"/>
    <s v="О переносе площадки под мусорные баки (ограничивает отсыпку дороги к земельному участку №12)"/>
    <x v="0"/>
  </r>
  <r>
    <x v="6"/>
    <s v="ОГ-5.07-311/23-(0)"/>
    <s v="26.12.2023"/>
    <s v="О переселении из ветхого, аварийного жилья"/>
    <x v="0"/>
  </r>
  <r>
    <x v="6"/>
    <s v="ОГ-5.07-207/23-(0)"/>
    <s v="22.08.2023"/>
    <s v="О переселении из ветхого, аварийного жилья"/>
    <x v="0"/>
  </r>
  <r>
    <x v="6"/>
    <s v="ОГ-5.07-125/23-(0)"/>
    <s v="13.06.2023"/>
    <s v="О переселении из ветхого, аварийного жилья"/>
    <x v="0"/>
  </r>
  <r>
    <x v="1"/>
    <s v="ОГ-5.07-186/23-(0)"/>
    <s v="07.08.2023"/>
    <s v="О предварительном согласовании предоставления земельного участка"/>
    <x v="0"/>
  </r>
  <r>
    <x v="66"/>
    <s v="ОГ-5.07-281/23-(0)"/>
    <s v="20.11.2023"/>
    <s v="О несогласии жителей с. Вал с использованием рыболовного участка"/>
    <x v="0"/>
  </r>
  <r>
    <x v="21"/>
    <s v="ОГ-5.07-265/23-(0)"/>
    <s v="26.10.2023"/>
    <s v="Уличное освещение"/>
    <x v="0"/>
  </r>
  <r>
    <x v="17"/>
    <s v="ОГ-5.07-222/23-(0)"/>
    <s v="05.09.2023"/>
    <s v="О перебоях в электроснабжении"/>
    <x v="0"/>
  </r>
  <r>
    <x v="14"/>
    <s v="ОГ-5.07-239/23-(0)"/>
    <s v="19.09.2023"/>
    <s v="О ремонте крыши"/>
    <x v="0"/>
  </r>
  <r>
    <x v="67"/>
    <s v="ОГ-5.07-91/23-(0)"/>
    <s v="03.05.2023"/>
    <s v="О внесении изменений в схему границ территории с. Горячие Ключи, 10"/>
    <x v="0"/>
  </r>
  <r>
    <x v="15"/>
    <s v="ОГ-5.07-149/23-(0)"/>
    <s v="06.07.2023"/>
    <s v="Об обеспечении жильем"/>
    <x v="0"/>
  </r>
  <r>
    <x v="22"/>
    <s v="ОГ-5.07-148/23-(0)"/>
    <s v="05.07.2023"/>
    <s v="Об организации места для сушки белья"/>
    <x v="0"/>
  </r>
  <r>
    <x v="42"/>
    <s v="ОГ-5.07-145/23-(0)"/>
    <s v="04.07.2023"/>
    <s v="О получении информации о стаже работы в районах Крайнего севера"/>
    <x v="0"/>
  </r>
  <r>
    <x v="68"/>
    <s v="ОГ-5.07-214/23-(0)"/>
    <s v="23.08.2023"/>
    <s v="О несогласии с предложенным вариантом переселения"/>
    <x v="0"/>
  </r>
  <r>
    <x v="1"/>
    <s v="ОГ-5.07-88/23-(2)"/>
    <s v="24.08.2023"/>
    <s v="Об отзыве заявления"/>
    <x v="0"/>
  </r>
  <r>
    <x v="22"/>
    <s v="ОГ-5.07-261/23-(0)"/>
    <s v="17.10.2023"/>
    <s v="О помощи семье мобилизованного в застеклении балкона"/>
    <x v="0"/>
  </r>
  <r>
    <x v="42"/>
    <s v="ОГ-5.07-26/23-(3)"/>
    <s v="26.06.2023"/>
    <s v="О предоставлении документов на земельный участок"/>
    <x v="0"/>
  </r>
  <r>
    <x v="67"/>
    <s v="ОГ-5.07-216/23-(0)"/>
    <s v="31.08.2023"/>
    <s v="О внесении изменений в генеральный план"/>
    <x v="0"/>
  </r>
  <r>
    <x v="2"/>
    <s v="ОГ-5.07-273/23-(0)"/>
    <s v="08.11.2023"/>
    <s v="О предоставлении документа"/>
    <x v="0"/>
  </r>
  <r>
    <x v="69"/>
    <s v="ОГ-5.07-105/23-(0)"/>
    <s v="29.05.2023"/>
    <s v="О нарушении правил содержания домашних животных"/>
    <x v="0"/>
  </r>
  <r>
    <x v="70"/>
    <s v="ОГ-5.07-160/23-(1)"/>
    <s v="18.07.2023"/>
    <s v="Об изменении вида разрешенного использования земельного участка"/>
    <x v="0"/>
  </r>
  <r>
    <x v="21"/>
    <s v="ОГ-5.07-68/23-(0)"/>
    <s v="06.04.2023"/>
    <s v="Об отсутствии уличного освещения"/>
    <x v="0"/>
  </r>
  <r>
    <x v="14"/>
    <s v="ОГ-5.07-220/23-(2)"/>
    <s v="08.12.2023"/>
    <s v="О капитальном ремонте муниципальной квартиры"/>
    <x v="0"/>
  </r>
  <r>
    <x v="38"/>
    <s v="ОГ-5.07-8/23-(0)"/>
    <s v="17.01.2023"/>
    <s v="О перемерзании трубы водоснабжения"/>
    <x v="0"/>
  </r>
  <r>
    <x v="71"/>
    <s v="ОГ-5.07-305/23-(0)"/>
    <s v="19.12.2023"/>
    <s v="О предварительном согласовании предоставления земельного участка для хранения автотранспорта"/>
    <x v="0"/>
  </r>
  <r>
    <x v="15"/>
    <s v="ОГ-5.07-24/23-(0)"/>
    <s v="31.01.2023"/>
    <s v="О предоставлении жилья"/>
    <x v="0"/>
  </r>
  <r>
    <x v="6"/>
    <s v="ОГ-5.07-135/23-(1)"/>
    <s v="29.09.2023"/>
    <s v="Переселение из ветхого жилья"/>
    <x v="0"/>
  </r>
  <r>
    <x v="6"/>
    <s v="ОГ-5.07-302/23-(0)"/>
    <s v="12.12.2023"/>
    <s v="О предоставлении жилого помещения гр. Усенок Л.Г."/>
    <x v="0"/>
  </r>
  <r>
    <x v="6"/>
    <s v="ОГ-5.07-307/23-(1)"/>
    <s v="26.12.2023"/>
    <s v="О переселении из ветхого, аварийного жилья"/>
    <x v="0"/>
  </r>
  <r>
    <x v="72"/>
    <s v="ОГ-5.07-116/23-(0)"/>
    <s v="06.06.2023"/>
    <s v="О постановке на инвалидность и переводе на домашнее обучение"/>
    <x v="0"/>
  </r>
  <r>
    <x v="12"/>
    <s v="ОГ-5.07-219/23-(2)"/>
    <s v="06.09.2023"/>
    <s v="О проведении линии электропередачи по улице Кедровая (13 квартал) участок 12)"/>
    <x v="0"/>
  </r>
  <r>
    <x v="55"/>
    <s v="ОГ-5.07-221/23-(0)"/>
    <s v="05.09.2023"/>
    <s v="О спиле веток"/>
    <x v="0"/>
  </r>
  <r>
    <x v="73"/>
    <s v="ОГ-5.07-296/23-(1)"/>
    <s v="06.12.2023"/>
    <s v="О признании нуждающейся в улучшении жилищных условий"/>
    <x v="0"/>
  </r>
  <r>
    <x v="74"/>
    <s v="ОГ-5.07-49/23-(0)"/>
    <s v="28.02.2023"/>
    <s v="О помощи семье мобилизованного в предоставлении пиломатериала"/>
    <x v="0"/>
  </r>
  <r>
    <x v="6"/>
    <s v="ОГ-5.07-62/23-(1)"/>
    <s v="31.10.2023"/>
    <s v="О переселении с ветхого, аварийного жилья"/>
    <x v="0"/>
  </r>
  <r>
    <x v="18"/>
    <s v="ОГ-5.07-88/23-(3)"/>
    <s v="29.08.2023"/>
    <s v="О предварительном согласовании предоставления земельного участка"/>
    <x v="0"/>
  </r>
  <r>
    <x v="18"/>
    <s v="ОГ-5.07-274/23-(0)"/>
    <s v="10.11.2023"/>
    <s v="О предоставлении в аренду ЗУ под ИЖС"/>
    <x v="0"/>
  </r>
  <r>
    <x v="21"/>
    <s v="ОГ-5.07-203/23-(1)"/>
    <s v="05.09.2023"/>
    <s v="О проведении уличного освещения"/>
    <x v="0"/>
  </r>
  <r>
    <x v="15"/>
    <s v="ОГ-5.07-206/23-(0)"/>
    <s v="22.08.2023"/>
    <s v="О предоставлении жилья"/>
    <x v="0"/>
  </r>
  <r>
    <x v="58"/>
    <s v="ОГ-5.07-31/23-(0)"/>
    <s v="02.02.2023"/>
    <s v="О ремонте окон в полученной квартире"/>
    <x v="0"/>
  </r>
  <r>
    <x v="6"/>
    <s v="ОГ-5.07-77/23-(0)"/>
    <s v="25.04.2023"/>
    <s v="О признании дома аварийным"/>
    <x v="0"/>
  </r>
  <r>
    <x v="15"/>
    <s v="ОГ-5.07-191/23-(0)"/>
    <s v="08.08.2023"/>
    <s v="О предоставлении жилья"/>
    <x v="0"/>
  </r>
  <r>
    <x v="11"/>
    <s v="ОГ-5.07-102/23-(1)"/>
    <s v="05.06.2023"/>
    <s v="О принятии мер к работнику администрации"/>
    <x v="0"/>
  </r>
  <r>
    <x v="75"/>
    <s v="ОГ-5.07-195/23-(0)"/>
    <s v="11.08.2023"/>
    <s v="О предоставлении жилого помещения"/>
    <x v="0"/>
  </r>
  <r>
    <x v="76"/>
    <s v="ОГ-5.07-8/23-(1)"/>
    <s v="17.10.2023"/>
    <s v="О перемерзании системы холодного водоснабжения"/>
    <x v="0"/>
  </r>
  <r>
    <x v="42"/>
    <s v="ОГ-5.07-7/23-(0)"/>
    <s v="17.01.2023"/>
    <s v="О выдаче документа, подтверждающего аварийность дома"/>
    <x v="0"/>
  </r>
  <r>
    <x v="61"/>
    <s v="ОГ-5.07-32/23-(0)"/>
    <s v="02.02.2023"/>
    <s v="О частичной мобилизации"/>
    <x v="0"/>
  </r>
  <r>
    <x v="77"/>
    <s v="ОГ-5.07-13/23-(0)"/>
    <s v="17.01.2023"/>
    <s v="О принятии мер по выселению из муниципальной квартиры по адресу: пгт. Ноглики, ул. Советская, д.51, кв. 2"/>
    <x v="0"/>
  </r>
  <r>
    <x v="78"/>
    <s v="ОГ-5.07-67/23-(0)"/>
    <s v="31.03.2023"/>
    <s v="О предоставлении денежной компенсации за жилье"/>
    <x v="0"/>
  </r>
  <r>
    <x v="79"/>
    <s v="ОГ-5.07-188/23-(0)"/>
    <s v="08.08.2023"/>
    <s v="Об организации питания в образовательных организациях"/>
    <x v="0"/>
  </r>
  <r>
    <x v="42"/>
    <s v="ОГ-5.07-39/23-(0)"/>
    <s v="13.02.2023"/>
    <s v="О предоставлении информации"/>
    <x v="0"/>
  </r>
  <r>
    <x v="6"/>
    <s v="ОГ-5.07-277/23-(1)"/>
    <s v="08.12.2023"/>
    <s v="О переселении из ветхого, аварийного жилья"/>
    <x v="0"/>
  </r>
  <r>
    <x v="55"/>
    <s v="ОГ-5.07-220/23-(0)"/>
    <s v="04.09.2023"/>
    <s v="О проверке системы отопления"/>
    <x v="0"/>
  </r>
  <r>
    <x v="15"/>
    <s v="ОГ-5.07-124/23-(1)"/>
    <s v="11.07.2023"/>
    <s v="О предоставлении жилья"/>
    <x v="0"/>
  </r>
  <r>
    <x v="11"/>
    <s v="ОГ-5.07-253/23-(0)"/>
    <s v="11.10.2023"/>
    <s v="О предоставлении документов, подтверждающих выдачу квартиры администрацией"/>
    <x v="0"/>
  </r>
  <r>
    <x v="15"/>
    <s v="ОГ-5.07-13/23-(1)"/>
    <s v="13.06.2023"/>
    <s v="О предоставлении жилья"/>
    <x v="0"/>
  </r>
  <r>
    <x v="76"/>
    <s v="ОГ-5.07-250/23-(1)"/>
    <s v="26.10.2023"/>
    <s v="Обеспечение водоснабжением квартир в зимний период"/>
    <x v="0"/>
  </r>
  <r>
    <x v="80"/>
    <s v="ОГ-5.07-162/23-(0)"/>
    <s v="20.07.2023"/>
    <s v="О трудоустройстве"/>
    <x v="0"/>
  </r>
  <r>
    <x v="11"/>
    <s v="ОГ-5.07-142/23-(1)"/>
    <s v="31.10.2023"/>
    <s v="О реконструкции системы электроснабжения (убрать столб с дороги)"/>
    <x v="0"/>
  </r>
  <r>
    <x v="30"/>
    <s v="ОГ-5.07-81/23-(1)"/>
    <s v="30.05.2023"/>
    <s v="Об установке тротуаров. О реконструкции автобусного павильона"/>
    <x v="0"/>
  </r>
  <r>
    <x v="81"/>
    <s v="ОГ-5.07-177/23-(0)"/>
    <s v="03.08.2023"/>
    <s v="Об установлении искусственной неровности на проезжей части"/>
    <x v="0"/>
  </r>
  <r>
    <x v="17"/>
    <s v="ОГ-5.07-65/23-(1)"/>
    <s v="24.04.2023"/>
    <s v="О проведении линии электросетей в дачном массиве"/>
    <x v="0"/>
  </r>
  <r>
    <x v="27"/>
    <s v="ОГ-5.07-200/23-(0)"/>
    <s v="17.08.2023"/>
    <s v="О заключении договора социального найма"/>
    <x v="0"/>
  </r>
  <r>
    <x v="6"/>
    <s v="ОГ-5.07-301/23-(0)"/>
    <s v="08.12.2023"/>
    <s v="О переселении из ветхого, аварийного жилья"/>
    <x v="0"/>
  </r>
  <r>
    <x v="82"/>
    <s v="ОГ-5.07-279/23-(0)"/>
    <s v="17.11.2023"/>
    <s v="О сносе зеленых насаждений при проведении земляных работ"/>
    <x v="0"/>
  </r>
  <r>
    <x v="83"/>
    <s v="ОГ-5.07-19/23-(0)"/>
    <s v="25.01.2023"/>
    <s v="О необходимости обеспечения служебным жильем сотрудников полиции"/>
    <x v="0"/>
  </r>
  <r>
    <x v="6"/>
    <s v="ОГ-5.07-271/23-(0)"/>
    <s v="02.11.2023"/>
    <s v="О предоставлении жилья, взамен признанного аварийным"/>
    <x v="0"/>
  </r>
  <r>
    <x v="6"/>
    <s v="ОГ-5.07-46/23-(0)"/>
    <s v="20.02.2023"/>
    <s v="О переселении из ветхого, аварийного жилья"/>
    <x v="0"/>
  </r>
  <r>
    <x v="14"/>
    <s v="ОГ-5.07-22/23-(0)"/>
    <s v="31.01.2023"/>
    <s v="1. Об отсутствии обратной тяги в квартирах. 2. О ремонте дымоходов."/>
    <x v="0"/>
  </r>
  <r>
    <x v="3"/>
    <s v="ОГ-5.07-255/23-(0)"/>
    <s v="12.10.2023"/>
    <s v="О снабжении дровами"/>
    <x v="0"/>
  </r>
  <r>
    <x v="22"/>
    <s v="ОГ-5.07-121/23-(0)"/>
    <s v="13.06.2023"/>
    <s v="О близком расположении хозяйственной постройки от жилого дома"/>
    <x v="0"/>
  </r>
  <r>
    <x v="1"/>
    <s v="ОГ-5.07-245/23-(0)"/>
    <s v="26.09.2023"/>
    <s v="О предварительном согласовании предоставления земельного участка"/>
    <x v="0"/>
  </r>
  <r>
    <x v="58"/>
    <s v="ОГ-5.07-22/23-(1)"/>
    <s v="15.03.2023"/>
    <s v="О ремонте вентиляции"/>
    <x v="0"/>
  </r>
  <r>
    <x v="45"/>
    <s v="ОГ-5.07-103/23-(0)"/>
    <s v="24.05.2023"/>
    <s v="О нарушении плана межевания земельных участков"/>
    <x v="0"/>
  </r>
  <r>
    <x v="6"/>
    <s v="ОГ-5.07-289/23-(0)"/>
    <s v="28.11.2023"/>
    <s v="О переселении из ветхого, аварийного жилья"/>
    <x v="0"/>
  </r>
  <r>
    <x v="15"/>
    <s v="ОГ-5.07-136/23-(0)"/>
    <s v="26.06.2023"/>
    <s v="О предоставлении жилья"/>
    <x v="0"/>
  </r>
  <r>
    <x v="55"/>
    <s v="ОГ-5.07-164/23-(1)"/>
    <s v="06.09.2023"/>
    <s v="О спиле верхушек деревьев"/>
    <x v="0"/>
  </r>
  <r>
    <x v="6"/>
    <s v="ОГ-5.07-97/23-(0)"/>
    <s v="16.05.2023"/>
    <s v="О переселении из ветхого, аварийного жилья"/>
    <x v="0"/>
  </r>
  <r>
    <x v="84"/>
    <s v="ОГ-5.07-96/23-(1)"/>
    <s v="13.06.2023"/>
    <s v="О снабжении электроэнергией Крайнего Севера"/>
    <x v="0"/>
  </r>
  <r>
    <x v="15"/>
    <s v="ОГ-5.07-55/23-(0)"/>
    <s v="14.03.2023"/>
    <s v="О предоставлении жилья"/>
    <x v="0"/>
  </r>
  <r>
    <x v="13"/>
    <s v="ОГ-5.07-174/23-(0)"/>
    <s v="01.08.2023"/>
    <s v="О предоставлении информации"/>
    <x v="0"/>
  </r>
  <r>
    <x v="42"/>
    <s v="ОГ-5.07-2/23-(0)"/>
    <s v="09.01.2023"/>
    <s v="О выдаче акта о сносе дома"/>
    <x v="0"/>
  </r>
  <r>
    <x v="15"/>
    <s v="ОГ-5.07-56/23-(0)"/>
    <s v="14.03.2023"/>
    <s v="О предоставлении жилья"/>
    <x v="0"/>
  </r>
  <r>
    <x v="17"/>
    <s v="ОГ-5.07-235/23-(1)"/>
    <s v="19.09.2023"/>
    <s v="Перебои с электроэнергией"/>
    <x v="0"/>
  </r>
  <r>
    <x v="42"/>
    <s v="ОГ-5.07-118/23-(0)"/>
    <s v="08.06.2023"/>
    <s v="О предоставлении копии документов, подтверждающих аварийность дома"/>
    <x v="0"/>
  </r>
  <r>
    <x v="11"/>
    <s v="ОГ-5.07-142/23-(0)"/>
    <s v="27.06.2023"/>
    <s v="О реконструкции системы электроснабжения (убрать столб с дороги)"/>
    <x v="0"/>
  </r>
  <r>
    <x v="22"/>
    <s v="ОГ-5.07-63/23-(0)"/>
    <s v="28.03.2023"/>
    <s v="О помощи семье мобилизованного в ремонте кровли  и несущей стены"/>
    <x v="0"/>
  </r>
  <r>
    <x v="15"/>
    <s v="ОГ-5.07-166/23-(0)"/>
    <s v="25.07.2023"/>
    <s v="О предоставлении жилья"/>
    <x v="0"/>
  </r>
  <r>
    <x v="15"/>
    <s v="ОГ-5.07-224/23-(0)"/>
    <s v="05.09.2023"/>
    <s v="О предоставлении жилья"/>
    <x v="0"/>
  </r>
  <r>
    <x v="11"/>
    <s v="ОГ-5.07-209/23-(0)"/>
    <s v="22.08.2023"/>
    <s v="О предоставлении жилья"/>
    <x v="0"/>
  </r>
  <r>
    <x v="85"/>
    <s v="ОГ-5.07-183/23-(0)"/>
    <s v="07.08.2023"/>
    <s v="О принятии мер против абортов"/>
    <x v="0"/>
  </r>
  <r>
    <x v="22"/>
    <s v="ОГ-5.07-102/23-(2)"/>
    <s v="17.10.2023"/>
    <s v="О вентиляции"/>
    <x v="0"/>
  </r>
  <r>
    <x v="24"/>
    <s v="ОГ-5.07-234/23-(0)"/>
    <s v="13.09.2023"/>
    <s v="Об изменении автобусного маршрута"/>
    <x v="0"/>
  </r>
  <r>
    <x v="6"/>
    <s v="ОГ-5.07-282/23-(0)"/>
    <s v="20.11.2023"/>
    <s v="О реализации жилищного права"/>
    <x v="0"/>
  </r>
  <r>
    <x v="6"/>
    <s v="ОГ-5.07-33/23-(0)"/>
    <s v="03.02.2023"/>
    <s v="О переселении из ветхого, аварийного жилья"/>
    <x v="0"/>
  </r>
  <r>
    <x v="42"/>
    <s v="ОГ-5.07-16/23-(2)"/>
    <s v="17.05.2023"/>
    <s v="О предоставлении документов"/>
    <x v="0"/>
  </r>
  <r>
    <x v="23"/>
    <s v="ОГ-5.07-176/23-(0)"/>
    <s v="03.08.2023"/>
    <s v="О создании комиссии по признанию дома аварийным"/>
    <x v="0"/>
  </r>
  <r>
    <x v="3"/>
    <s v="ОГ-5.07-130/23-(0)"/>
    <s v="20.06.2023"/>
    <s v="О подтекании трубы, подающей воду из колодца"/>
    <x v="0"/>
  </r>
  <r>
    <x v="22"/>
    <s v="ОГ-5.07-113/23-(0)"/>
    <s v="01.06.2023"/>
    <s v="Об устранении гаражей"/>
    <x v="0"/>
  </r>
  <r>
    <x v="6"/>
    <s v="ОГ-5.07-74/23-(0)"/>
    <s v="17.04.2023"/>
    <s v="О предоставлении жилья"/>
    <x v="0"/>
  </r>
  <r>
    <x v="15"/>
    <s v="ОГ-5.07-224/23-(1)"/>
    <s v="26.12.2023"/>
    <s v="О предоставлении жилья"/>
    <x v="0"/>
  </r>
  <r>
    <x v="86"/>
    <s v="ОГ-5.07-143/23-(0)"/>
    <s v="29.06.2023"/>
    <s v="О размещении приюта для животных вблизи жилых домов"/>
    <x v="0"/>
  </r>
  <r>
    <x v="3"/>
    <s v="ОГ-5.07-36/23-(0)"/>
    <s v="07.02.2023"/>
    <s v="О ремонте муниципальной квартиры"/>
    <x v="0"/>
  </r>
  <r>
    <x v="11"/>
    <s v="ОГ-5.07-137/23-(0)"/>
    <s v="26.06.2023"/>
    <s v="О помощи семье мобилизованного"/>
    <x v="0"/>
  </r>
  <r>
    <x v="6"/>
    <s v="ОГ-5.07-111/23-(0)"/>
    <s v="30.05.2023"/>
    <s v="О переселении жителей с. Катангли"/>
    <x v="0"/>
  </r>
  <r>
    <x v="22"/>
    <s v="ОГ-5.07-170/23-(0)"/>
    <s v="28.07.2023"/>
    <s v="О спиле дерева"/>
    <x v="0"/>
  </r>
  <r>
    <x v="15"/>
    <s v="ОГ-5.07-312/23-(0)"/>
    <s v="26.12.2023"/>
    <s v="О предоставлении жилья"/>
    <x v="0"/>
  </r>
  <r>
    <x v="6"/>
    <s v="ОГ-5.07-269/23-(0)"/>
    <s v="31.10.2023"/>
    <s v="О переселении с ИЖС с. Катангли"/>
    <x v="0"/>
  </r>
  <r>
    <x v="11"/>
    <s v="ОГ-5.07-208/23-(0)"/>
    <s v="22.08.2023"/>
    <s v="О жилищном вопросе"/>
    <x v="0"/>
  </r>
  <r>
    <x v="14"/>
    <s v="ОГ-5.07-29/23-(0)"/>
    <s v="31.01.2023"/>
    <s v="Об установке окон в муниципальном жилье"/>
    <x v="0"/>
  </r>
  <r>
    <x v="87"/>
    <s v="ОГ-5.07-306/23-(0)"/>
    <s v="25.12.2023"/>
    <s v="О жалобе на действия ООО &quot;Жилсервис&quot;Ноглики&quot;"/>
    <x v="0"/>
  </r>
  <r>
    <x v="1"/>
    <s v="ОГ-5.07-153/23-(0)"/>
    <s v="13.07.2023"/>
    <s v="О предоставлении земельного участка"/>
    <x v="0"/>
  </r>
  <r>
    <x v="2"/>
    <s v="ОГ-5.07-21/23-(2)"/>
    <s v="24.03.2023"/>
    <s v="О жалобе на соседей"/>
    <x v="0"/>
  </r>
  <r>
    <x v="33"/>
    <s v="ОГ-5.07-37/23-(0)"/>
    <s v="08.02.2023"/>
    <s v="Об улучшении жилищных условий"/>
    <x v="0"/>
  </r>
  <r>
    <x v="14"/>
    <s v="ОГ-5.07-15/23-(0)"/>
    <s v="17.01.2023"/>
    <s v="О ремонте крыши"/>
    <x v="0"/>
  </r>
  <r>
    <x v="6"/>
    <s v="ОГ-5.07-259/23-(0)"/>
    <s v="17.10.2023"/>
    <s v="О переселении из ветхого, аварийного жилья"/>
    <x v="0"/>
  </r>
  <r>
    <x v="15"/>
    <s v="ОГ-5.07-16/23-(1)"/>
    <s v="16.05.2023"/>
    <s v="О предоставлении жилья"/>
    <x v="0"/>
  </r>
  <r>
    <x v="15"/>
    <s v="ОГ-5.07-38/23-(0)"/>
    <s v="09.02.2023"/>
    <s v="О внеочередном предоставлении жилья"/>
    <x v="0"/>
  </r>
  <r>
    <x v="6"/>
    <s v="ОГ-5.07-217/23-(0)"/>
    <s v="31.08.2023"/>
    <s v="О сроках предоставления жилья"/>
    <x v="0"/>
  </r>
  <r>
    <x v="11"/>
    <s v="ОГ-5.07-81/23-(2)"/>
    <s v="26.12.2023"/>
    <s v="О реконструкции автобусного павильона"/>
    <x v="0"/>
  </r>
  <r>
    <x v="32"/>
    <s v="ОГ-5.07-238/23-(0)"/>
    <s v="19.09.2023"/>
    <s v="О реконструкции системы электроснабжения (убрать столб с дороги)"/>
    <x v="0"/>
  </r>
  <r>
    <x v="32"/>
    <s v="ОГ-5.07-266/23-(0)"/>
    <s v="30.10.2023"/>
    <s v="О ремонте дороги"/>
    <x v="0"/>
  </r>
  <r>
    <x v="6"/>
    <s v="ОГ-5.07-293/23-(0)"/>
    <s v="28.11.2023"/>
    <s v="О переселении из ветхого, аварийного жилья"/>
    <x v="0"/>
  </r>
  <r>
    <x v="22"/>
    <s v="ОГ-5.07-157/23-(0)"/>
    <s v="17.07.2023"/>
    <s v="О восстановлении ограждения баскетбольной площадки"/>
    <x v="0"/>
  </r>
  <r>
    <x v="14"/>
    <s v="ОГ-5.07-122/23-(0)"/>
    <s v="13.06.2023"/>
    <s v="О помощи в ремонте квартиры"/>
    <x v="0"/>
  </r>
  <r>
    <x v="14"/>
    <s v="ОГ-5.07-239/23-(1)"/>
    <s v="17.10.2023"/>
    <s v="О ремонте крыши"/>
    <x v="0"/>
  </r>
  <r>
    <x v="88"/>
    <s v="ОГ-5.07-131/23-(0)"/>
    <s v="22.06.2023"/>
    <s v="О создании Катанглийского музея и установке  памятной стеллы"/>
    <x v="0"/>
  </r>
  <r>
    <x v="32"/>
    <s v="ОГ-5.07-249/23-(0)"/>
    <s v="29.09.2023"/>
    <s v="О ремонте дороги в районе частного сектора"/>
    <x v="0"/>
  </r>
  <r>
    <x v="89"/>
    <s v="ОГ-5.07-237/23-(0)"/>
    <s v="19.09.2023"/>
    <s v="Об установке ливневок по ул. Физкультурной"/>
    <x v="0"/>
  </r>
  <r>
    <x v="42"/>
    <s v="ОГ-5.07-181/23-(0)"/>
    <s v="07.08.2023"/>
    <s v="О предоставлении документа, подтверждающего переселение из аварийного дома"/>
    <x v="0"/>
  </r>
  <r>
    <x v="6"/>
    <s v="ОГ-5.07-298/23-(0)"/>
    <s v="08.12.2023"/>
    <s v="О переселении из ветхого, аварийного жилья"/>
    <x v="0"/>
  </r>
  <r>
    <x v="11"/>
    <s v="ОГ-5.07-236/23-(0)"/>
    <s v="19.09.2023"/>
    <s v="О подтверждении места нахождения в пгт. Ноглики"/>
    <x v="0"/>
  </r>
  <r>
    <x v="12"/>
    <s v="ОГ-5.07-219/23-(3)"/>
    <s v="28.11.2023"/>
    <s v="О подключении линии электропередач"/>
    <x v="0"/>
  </r>
  <r>
    <x v="90"/>
    <s v="ОГ-5.07-62/23-(0)"/>
    <s v="28.03.2023"/>
    <s v="О прописке новорожденного ребенка"/>
    <x v="0"/>
  </r>
  <r>
    <x v="62"/>
    <s v="ОГ-5.07-254/23-(0)"/>
    <s v="12.10.2023"/>
    <s v="О принятии на баланс общественного колодца"/>
    <x v="0"/>
  </r>
  <r>
    <x v="32"/>
    <s v="ОГ-5.07-178/23-(0)"/>
    <s v="04.08.2023"/>
    <s v="Об отсыпке дороги"/>
    <x v="0"/>
  </r>
  <r>
    <x v="14"/>
    <s v="ОГ-5.07-251/23-(0)"/>
    <s v="04.10.2023"/>
    <s v="О комиссионом осмотре крыши в связи с протечками"/>
    <x v="0"/>
  </r>
  <r>
    <x v="22"/>
    <s v="ОГ-5.07-306/23-(1)"/>
    <s v="26.12.2023"/>
    <s v="О реконструкции системы вентиляции"/>
    <x v="0"/>
  </r>
  <r>
    <x v="1"/>
    <s v="ОГ-5.07-187/23-(0)"/>
    <s v="08.08.2023"/>
    <s v="Об изменении вида разрешенного использования земельного участка"/>
    <x v="0"/>
  </r>
  <r>
    <x v="91"/>
    <s v="ОГ-5.07-201/23-(0)"/>
    <s v="18.08.2023"/>
    <s v="О свалке ТБО"/>
    <x v="0"/>
  </r>
  <r>
    <x v="14"/>
    <s v="ОГ-5.07-308/23-(0)"/>
    <s v="26.12.2023"/>
    <s v="О ремонте крыши"/>
    <x v="0"/>
  </r>
  <r>
    <x v="8"/>
    <s v="ОГ-5.07-121/23-(1)"/>
    <s v="13.06.2023"/>
    <s v="О подводе воды к дому"/>
    <x v="0"/>
  </r>
  <r>
    <x v="16"/>
    <s v="ОГ-5.07-197/23-(0)"/>
    <s v="14.08.2023"/>
    <s v="1. Об устранении ямы на детской площадке после демонтажа горки. 2. Об установке горки на детской площадке"/>
    <x v="0"/>
  </r>
  <r>
    <x v="15"/>
    <s v="ОГ-5.07-9/23-(0)"/>
    <s v="17.01.2023"/>
    <s v="О предоставлении жилья"/>
    <x v="0"/>
  </r>
  <r>
    <x v="12"/>
    <s v="ОГ-5.07-225/23-(0)"/>
    <s v="05.09.2023"/>
    <s v="1. Об установке электролинии. 2. О бурении водяной скважины"/>
    <x v="0"/>
  </r>
  <r>
    <x v="1"/>
    <s v="ОГ-5.07-240/23-(0)"/>
    <s v="19.09.2023"/>
    <s v="Об изменении вида разрешенного использования земельного участка"/>
    <x v="0"/>
  </r>
  <r>
    <x v="15"/>
    <s v="ОГ-5.07-127/23-(0)"/>
    <s v="13.06.2023"/>
    <s v="О предоставлении жилья"/>
    <x v="0"/>
  </r>
  <r>
    <x v="42"/>
    <s v="ОГ-5.07-59/23-(0)"/>
    <s v="20.03.2023"/>
    <s v="О предоставлении копии документов"/>
    <x v="0"/>
  </r>
  <r>
    <x v="2"/>
    <s v="ОГ-5.07-195/23-(2)"/>
    <s v="20.11.2023"/>
    <s v="Согласие на приобретение квартиры"/>
    <x v="0"/>
  </r>
  <r>
    <x v="6"/>
    <s v="ОГ-5.07-140/23-(1)"/>
    <s v="26.12.2023"/>
    <s v="О переселении из ветхого, аварийного жилья"/>
    <x v="0"/>
  </r>
  <r>
    <x v="42"/>
    <s v="ОГ-5.07-241/23-(0)"/>
    <s v="22.09.2023"/>
    <s v="О предоставлении информации"/>
    <x v="0"/>
  </r>
  <r>
    <x v="92"/>
    <s v="ОГ-5.07-267/23-(0)"/>
    <s v="31.10.2023"/>
    <s v="О семейном конфликте"/>
    <x v="0"/>
  </r>
  <r>
    <x v="22"/>
    <s v="ОГ-5.07-154/23-(0)"/>
    <s v="13.07.2023"/>
    <s v="О спиле дерева"/>
    <x v="0"/>
  </r>
  <r>
    <x v="6"/>
    <s v="ОГ-5.07-291/23-(0)"/>
    <s v="28.11.2023"/>
    <s v="О переселении из ветхого, аварийного жилья"/>
    <x v="0"/>
  </r>
  <r>
    <x v="6"/>
    <s v="ОГ-5.07-229/23-(0)"/>
    <s v="08.09.2023"/>
    <s v="О сроке переселения из аварийного дома"/>
    <x v="0"/>
  </r>
  <r>
    <x v="93"/>
    <s v="ОГ-5.07-101/23-(0)"/>
    <s v="18.05.2023"/>
    <s v="Об установке забора"/>
    <x v="0"/>
  </r>
  <r>
    <x v="6"/>
    <s v="ОГ-5.07-151/23-(0)"/>
    <s v="11.07.2023"/>
    <s v="О переселении из ветхого, аварийного жилья"/>
    <x v="0"/>
  </r>
  <r>
    <x v="11"/>
    <s v="ОГ-5.07-98/23-(0)"/>
    <s v="16.05.2023"/>
    <s v="О помощи семье мобилизованного"/>
    <x v="0"/>
  </r>
  <r>
    <x v="6"/>
    <s v="ОГ-5.07-10/23-(1)"/>
    <s v="16.05.2023"/>
    <s v="О переселении их ветхого, аварийного жилья"/>
    <x v="0"/>
  </r>
  <r>
    <x v="22"/>
    <s v="ОГ-5.07-248/23-(0)"/>
    <s v="29.09.2023"/>
    <s v="О плохой работе вентиляции"/>
    <x v="0"/>
  </r>
  <r>
    <x v="94"/>
    <s v="ОГ-5.07-228/23-(0)"/>
    <s v="06.09.2023"/>
    <s v="О приглашении для выступления артиста Арутюнова С."/>
    <x v="0"/>
  </r>
  <r>
    <x v="32"/>
    <s v="ОГ-5.07-256/23-(0)"/>
    <s v="12.10.2023"/>
    <s v="О неудовлетворительном состоянии дороги по ул. Набережная"/>
    <x v="0"/>
  </r>
  <r>
    <x v="15"/>
    <s v="ОГ-5.07-69/23-(1)"/>
    <s v="12.04.2023"/>
    <s v="О предоставлении жилья"/>
    <x v="0"/>
  </r>
  <r>
    <x v="22"/>
    <s v="ОГ-5.07-48/23-(1)"/>
    <s v="15.08.2023"/>
    <s v="О выявлении самовольных построек"/>
    <x v="0"/>
  </r>
  <r>
    <x v="42"/>
    <s v="ОГ-5.07-173/23-(0)"/>
    <s v="31.07.2023"/>
    <s v="О предоставлении документов о признании дома аварийным"/>
    <x v="0"/>
  </r>
  <r>
    <x v="30"/>
    <s v="ОГ-5.07-299/23-(0)"/>
    <s v="08.12.2023"/>
    <s v="О ремонте дорожного полотна"/>
    <x v="0"/>
  </r>
  <r>
    <x v="6"/>
    <s v="ОГ-5.07-79/23-(0)"/>
    <s v="25.04.2023"/>
    <s v="О предоставлении квартиры в рамках программы по переселению из аварийного жилья"/>
    <x v="0"/>
  </r>
  <r>
    <x v="45"/>
    <s v="ОГ-5.07-26/23-(1)"/>
    <s v="06.03.2023"/>
    <s v="Об изменении границ земельного участка"/>
    <x v="0"/>
  </r>
  <r>
    <x v="37"/>
    <s v="ОГ-5.07-242/23-(0)"/>
    <s v="22.09.2023"/>
    <s v="О решении вопроса о пустующих квартирах"/>
    <x v="0"/>
  </r>
  <r>
    <x v="42"/>
    <s v="ОГ-5.07-2/23-(1)"/>
    <s v="09.02.2023"/>
    <s v="О предоставлении документов"/>
    <x v="0"/>
  </r>
  <r>
    <x v="22"/>
    <s v="ОГ-5.07-115/23-(0)"/>
    <s v="02.06.2023"/>
    <s v="О расширении проезжей части между домами"/>
    <x v="0"/>
  </r>
  <r>
    <x v="15"/>
    <s v="ОГ-5.07-226/23-(0)"/>
    <s v="05.09.2023"/>
    <s v="О помощи мобилизованному в предоставлении жилья"/>
    <x v="0"/>
  </r>
  <r>
    <x v="11"/>
    <s v="ОГ-5.07-95/23-(0)"/>
    <s v="16.05.2023"/>
    <s v="О школьном проекте ФКГС"/>
    <x v="0"/>
  </r>
  <r>
    <x v="11"/>
    <s v="ОГ-5.07-107/23-(0)"/>
    <s v="30.05.2023"/>
    <s v="О выплате 300000 контрактнику от Губернатора"/>
    <x v="0"/>
  </r>
  <r>
    <x v="2"/>
    <s v="ОГ-5.07-156/23-(0)"/>
    <s v="17.07.2023"/>
    <s v="О получении выкупной стоимости аварийного жилья"/>
    <x v="0"/>
  </r>
  <r>
    <x v="76"/>
    <s v="ОГ-5.07-250/23-(0)"/>
    <s v="03.10.2023"/>
    <s v="Об обеспечении водоснабжением в зимний период"/>
    <x v="0"/>
  </r>
  <r>
    <x v="6"/>
    <s v="ОГ-5.07-14/23-(0)"/>
    <s v="17.01.2023"/>
    <s v="О переселении из ветхого, аварийного жилья"/>
    <x v="0"/>
  </r>
  <r>
    <x v="44"/>
    <s v="ОГ-5.07-66/23-(1)"/>
    <s v="30.03.2023"/>
    <s v="Об отсутствии полагающихся выплат участнику СВО"/>
    <x v="0"/>
  </r>
  <r>
    <x v="70"/>
    <s v="ОГ-5.07-160/23-(0)"/>
    <s v="18.07.2023"/>
    <s v="Об изменении вида разрешенного использования земельного участка (264)"/>
    <x v="0"/>
  </r>
  <r>
    <x v="95"/>
    <s v="ОГ-5.07-202/23-(1)"/>
    <s v="29.09.2023"/>
    <s v="О замене газового котла и предоставлении услуг отопления"/>
    <x v="0"/>
  </r>
  <r>
    <x v="39"/>
    <s v="ОГ-5.07-210/23-(0)"/>
    <s v="22.08.2023"/>
    <s v="О квартирном вопросе (погорельцы)"/>
    <x v="0"/>
  </r>
  <r>
    <x v="6"/>
    <s v="ОГ-5.07-141/23-(0)"/>
    <s v="27.06.2023"/>
    <s v="О переселении из ветхого, аварийного жилья"/>
    <x v="0"/>
  </r>
  <r>
    <x v="15"/>
    <s v="ОГ-5.07-110/23-(0)"/>
    <s v="30.05.2023"/>
    <s v="О предоставлении жилья"/>
    <x v="0"/>
  </r>
  <r>
    <x v="6"/>
    <s v="ОГ-5.07-278/23-(0)"/>
    <s v="15.11.2023"/>
    <s v="О выделении жилого помещения, пригодного для проживания"/>
    <x v="0"/>
  </r>
  <r>
    <x v="1"/>
    <s v="ОГ-5.07-199/23-(0)"/>
    <s v="15.08.2023"/>
    <s v="О предварительном согласовании предоставления земельного участка"/>
    <x v="0"/>
  </r>
  <r>
    <x v="12"/>
    <s v="ОГ-5.07-96/23-(0)"/>
    <s v="16.05.2023"/>
    <s v="О снабжении электроэнергией Крайнего Севера"/>
    <x v="0"/>
  </r>
  <r>
    <x v="15"/>
    <s v="ОГ-5.07-262/23-(0)"/>
    <s v="17.10.2023"/>
    <s v="О предоставлении жилья"/>
    <x v="0"/>
  </r>
  <r>
    <x v="96"/>
    <s v="ОГ-5.07-300/23-(0)"/>
    <s v="08.12.2023"/>
    <s v="О выплатах мужу на СВО"/>
    <x v="0"/>
  </r>
  <r>
    <x v="97"/>
    <s v="ОГ-5.07-213/23-(1)"/>
    <s v="30.08.2023"/>
    <s v="О принятии мер к действиям Низовой Н."/>
    <x v="0"/>
  </r>
  <r>
    <x v="3"/>
    <s v="ОГ-5.07-270/23-(0)"/>
    <s v="31.10.2023"/>
    <s v="О жилищном вопросе"/>
    <x v="0"/>
  </r>
  <r>
    <x v="22"/>
    <s v="ОГ-5.07-119/23-(0)"/>
    <s v="08.06.2023"/>
    <s v="О подтоплении дворов"/>
    <x v="0"/>
  </r>
  <r>
    <x v="15"/>
    <s v="ОГ-5.07-25/23-(0)"/>
    <s v="31.01.2023"/>
    <s v="О предоставлении жилья"/>
    <x v="0"/>
  </r>
  <r>
    <x v="1"/>
    <s v="ОГ-5.07-92/23-(0)"/>
    <s v="11.05.2023"/>
    <s v="О регистрации земельного участка"/>
    <x v="0"/>
  </r>
  <r>
    <x v="98"/>
    <s v="ОГ-5.07-17/23-(0)"/>
    <s v="18.01.2023"/>
    <s v="О записи на личный прием к мэру"/>
    <x v="0"/>
  </r>
  <r>
    <x v="33"/>
    <s v="ОГ-5.07-41/23-(0)"/>
    <s v="14.02.2023"/>
    <s v="О предоставлении жилья"/>
    <x v="0"/>
  </r>
  <r>
    <x v="99"/>
    <s v="ОГ-5.07-304/23-(0)"/>
    <s v="15.12.2023"/>
    <s v="Об оказании содействия (внука командируют на СВО)"/>
    <x v="0"/>
  </r>
  <r>
    <x v="11"/>
    <s v="ОГ-5.07-146/23-(0)"/>
    <s v="04.07.2023"/>
    <s v="Об оказании помощи в ремонте забора"/>
    <x v="0"/>
  </r>
  <r>
    <x v="1"/>
    <s v="ОГ-5.07-192/23-(0)"/>
    <s v="08.08.2023"/>
    <s v="Об отказе КУМИ в предоставлении земельного участка"/>
    <x v="0"/>
  </r>
  <r>
    <x v="15"/>
    <s v="ОГ-5.07-30/23-(0)"/>
    <s v="31.01.2023"/>
    <s v="О предоставлении жилья"/>
    <x v="0"/>
  </r>
  <r>
    <x v="11"/>
    <s v="ОГ-5.07-12/23-(0)"/>
    <s v="17.01.2023"/>
    <s v="О жалобе на работников магазинов &quot;Вестник-2&quot;, &quot;Квартал 8&quot;"/>
    <x v="0"/>
  </r>
  <r>
    <x v="57"/>
    <s v="ОГ-5.07-281/23-(1)"/>
    <s v="27.11.2023"/>
    <s v="1. О несогласии жителей с. Вал с использованием рыболовного участка. 2. О бесплатном обеспечении КМНС медицинскими препаратами."/>
    <x v="0"/>
  </r>
  <r>
    <x v="6"/>
    <s v="ОГ-5.07-60/23-(1)"/>
    <s v="19.09.2023"/>
    <s v="О предоставлении жилья"/>
    <x v="0"/>
  </r>
  <r>
    <x v="60"/>
    <s v="ОГ-5.07-109/23-(0)"/>
    <s v="30.05.2023"/>
    <s v="О задолженности по оплате коммунальных услуг"/>
    <x v="0"/>
  </r>
  <r>
    <x v="14"/>
    <s v="ОГ-5.07-185/23-(0)"/>
    <s v="07.08.2023"/>
    <s v="О ремонте дома"/>
    <x v="0"/>
  </r>
  <r>
    <x v="100"/>
    <s v="ОГ-5.07-182/23-(0)"/>
    <s v="07.08.2023"/>
    <s v="О покраске памятника в парке Застава"/>
    <x v="0"/>
  </r>
  <r>
    <x v="63"/>
    <s v="ОГ-5.07-316/23-(0)"/>
    <s v="29.12.2023"/>
    <s v="Об оказании единовременной материальной помощи"/>
    <x v="0"/>
  </r>
  <r>
    <x v="6"/>
    <s v="ОГ-5.07-315/23-(0)"/>
    <s v="28.12.2023"/>
    <s v="О переселении из ветхого, аварийного жилья"/>
    <x v="0"/>
  </r>
  <r>
    <x v="1"/>
    <s v="ОГ-5.07-104/23-(0)"/>
    <s v="23.05.2023"/>
    <s v="О предварительном согласовании предоставления земельного участка"/>
    <x v="0"/>
  </r>
  <r>
    <x v="101"/>
    <m/>
    <m/>
    <m/>
    <x v="1"/>
  </r>
  <r>
    <x v="101"/>
    <m/>
    <m/>
    <m/>
    <x v="1"/>
  </r>
  <r>
    <x v="101"/>
    <m/>
    <m/>
    <m/>
    <x v="1"/>
  </r>
  <r>
    <x v="101"/>
    <m/>
    <m/>
    <m/>
    <x v="1"/>
  </r>
  <r>
    <x v="101"/>
    <m/>
    <m/>
    <m/>
    <x v="1"/>
  </r>
  <r>
    <x v="101"/>
    <m/>
    <m/>
    <m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Таблица2" cacheId="4" applyNumberFormats="0" applyBorderFormats="0" applyFontFormats="0" applyPatternFormats="0" applyAlignmentFormats="0" applyWidthHeightFormats="1" dataCaption="Значения" updatedVersion="5" minRefreshableVersion="3" useAutoFormatting="1" itemPrintTitles="1" createdVersion="4" indent="0" outline="1" outlineData="1" multipleFieldFilters="0" rowHeaderCaption="Тематика" colHeaderCaption="">
  <location ref="B6:E110" firstHeaderRow="1" firstDataRow="2" firstDataCol="1"/>
  <pivotFields count="5">
    <pivotField axis="axisRow" showAll="0" sortType="ascending">
      <items count="168">
        <item m="1" x="106"/>
        <item x="97"/>
        <item m="1" x="120"/>
        <item x="71"/>
        <item x="50"/>
        <item x="30"/>
        <item x="81"/>
        <item m="1" x="154"/>
        <item x="15"/>
        <item x="49"/>
        <item x="47"/>
        <item x="99"/>
        <item m="1" x="137"/>
        <item m="1" x="125"/>
        <item x="18"/>
        <item x="96"/>
        <item x="44"/>
        <item x="77"/>
        <item m="1" x="134"/>
        <item m="1" x="147"/>
        <item x="25"/>
        <item m="1" x="153"/>
        <item m="1" x="165"/>
        <item x="52"/>
        <item m="1" x="114"/>
        <item m="1" x="149"/>
        <item x="29"/>
        <item x="54"/>
        <item m="1" x="158"/>
        <item m="1" x="126"/>
        <item x="5"/>
        <item x="67"/>
        <item x="93"/>
        <item x="86"/>
        <item m="1" x="124"/>
        <item x="85"/>
        <item x="13"/>
        <item x="57"/>
        <item m="1" x="140"/>
        <item m="1" x="148"/>
        <item m="1" x="156"/>
        <item x="53"/>
        <item m="1" x="118"/>
        <item x="41"/>
        <item x="2"/>
        <item x="65"/>
        <item x="3"/>
        <item m="1" x="155"/>
        <item x="20"/>
        <item x="31"/>
        <item x="28"/>
        <item x="45"/>
        <item m="1" x="139"/>
        <item x="70"/>
        <item m="1" x="112"/>
        <item m="1" x="117"/>
        <item x="75"/>
        <item x="64"/>
        <item x="42"/>
        <item x="14"/>
        <item m="1" x="152"/>
        <item x="46"/>
        <item m="1" x="141"/>
        <item x="55"/>
        <item x="78"/>
        <item m="1" x="111"/>
        <item x="92"/>
        <item m="1" x="109"/>
        <item m="1" x="131"/>
        <item m="1" x="128"/>
        <item m="1" x="129"/>
        <item x="98"/>
        <item x="72"/>
        <item m="1" x="105"/>
        <item m="1" x="133"/>
        <item m="1" x="116"/>
        <item x="61"/>
        <item m="1" x="108"/>
        <item x="88"/>
        <item m="1" x="107"/>
        <item m="1" x="132"/>
        <item m="1" x="163"/>
        <item x="37"/>
        <item x="69"/>
        <item m="1" x="130"/>
        <item x="91"/>
        <item x="36"/>
        <item x="68"/>
        <item x="87"/>
        <item m="1" x="138"/>
        <item x="10"/>
        <item x="9"/>
        <item m="1" x="146"/>
        <item m="1" x="119"/>
        <item m="1" x="122"/>
        <item m="1" x="103"/>
        <item x="84"/>
        <item x="27"/>
        <item x="1"/>
        <item x="62"/>
        <item x="59"/>
        <item x="11"/>
        <item x="23"/>
        <item m="1" x="102"/>
        <item m="1" x="144"/>
        <item x="60"/>
        <item m="1" x="121"/>
        <item m="1" x="157"/>
        <item x="16"/>
        <item x="0"/>
        <item m="1" x="104"/>
        <item x="100"/>
        <item x="76"/>
        <item x="38"/>
        <item x="17"/>
        <item m="1" x="135"/>
        <item x="6"/>
        <item x="79"/>
        <item x="12"/>
        <item x="40"/>
        <item m="1" x="123"/>
        <item x="66"/>
        <item x="73"/>
        <item m="1" x="159"/>
        <item x="95"/>
        <item x="83"/>
        <item m="1" x="143"/>
        <item m="1" x="160"/>
        <item x="51"/>
        <item x="82"/>
        <item x="94"/>
        <item m="1" x="136"/>
        <item m="1" x="142"/>
        <item m="1" x="113"/>
        <item m="1" x="150"/>
        <item x="56"/>
        <item x="90"/>
        <item x="43"/>
        <item m="1" x="162"/>
        <item x="89"/>
        <item x="26"/>
        <item x="19"/>
        <item x="7"/>
        <item x="34"/>
        <item x="22"/>
        <item x="63"/>
        <item x="74"/>
        <item m="1" x="110"/>
        <item m="1" x="115"/>
        <item x="32"/>
        <item m="1" x="145"/>
        <item m="1" x="127"/>
        <item x="8"/>
        <item m="1" x="161"/>
        <item x="24"/>
        <item x="80"/>
        <item x="4"/>
        <item x="48"/>
        <item x="35"/>
        <item x="21"/>
        <item x="33"/>
        <item m="1" x="166"/>
        <item x="58"/>
        <item m="1" x="151"/>
        <item x="39"/>
        <item m="1" x="164"/>
        <item x="101"/>
        <item t="default"/>
      </items>
    </pivotField>
    <pivotField showAll="0" defaultSubtotal="0"/>
    <pivotField showAll="0" defaultSubtotal="0"/>
    <pivotField showAll="0" defaultSubtotal="0"/>
    <pivotField axis="axisCol" dataField="1" showAll="0" sortType="ascending" defaultSubtotal="0">
      <items count="4">
        <item m="1" x="2"/>
        <item m="1" x="3"/>
        <item x="0"/>
        <item x="1"/>
      </items>
    </pivotField>
  </pivotFields>
  <rowFields count="1">
    <field x="0"/>
  </rowFields>
  <rowItems count="103">
    <i>
      <x v="1"/>
    </i>
    <i>
      <x v="3"/>
    </i>
    <i>
      <x v="4"/>
    </i>
    <i>
      <x v="5"/>
    </i>
    <i>
      <x v="6"/>
    </i>
    <i>
      <x v="8"/>
    </i>
    <i>
      <x v="9"/>
    </i>
    <i>
      <x v="10"/>
    </i>
    <i>
      <x v="11"/>
    </i>
    <i>
      <x v="14"/>
    </i>
    <i>
      <x v="15"/>
    </i>
    <i>
      <x v="16"/>
    </i>
    <i>
      <x v="17"/>
    </i>
    <i>
      <x v="20"/>
    </i>
    <i>
      <x v="23"/>
    </i>
    <i>
      <x v="26"/>
    </i>
    <i>
      <x v="27"/>
    </i>
    <i>
      <x v="30"/>
    </i>
    <i>
      <x v="31"/>
    </i>
    <i>
      <x v="32"/>
    </i>
    <i>
      <x v="33"/>
    </i>
    <i>
      <x v="35"/>
    </i>
    <i>
      <x v="36"/>
    </i>
    <i>
      <x v="37"/>
    </i>
    <i>
      <x v="41"/>
    </i>
    <i>
      <x v="43"/>
    </i>
    <i>
      <x v="44"/>
    </i>
    <i>
      <x v="45"/>
    </i>
    <i>
      <x v="46"/>
    </i>
    <i>
      <x v="48"/>
    </i>
    <i>
      <x v="49"/>
    </i>
    <i>
      <x v="50"/>
    </i>
    <i>
      <x v="51"/>
    </i>
    <i>
      <x v="53"/>
    </i>
    <i>
      <x v="56"/>
    </i>
    <i>
      <x v="57"/>
    </i>
    <i>
      <x v="58"/>
    </i>
    <i>
      <x v="59"/>
    </i>
    <i>
      <x v="61"/>
    </i>
    <i>
      <x v="63"/>
    </i>
    <i>
      <x v="64"/>
    </i>
    <i>
      <x v="66"/>
    </i>
    <i>
      <x v="71"/>
    </i>
    <i>
      <x v="72"/>
    </i>
    <i>
      <x v="76"/>
    </i>
    <i>
      <x v="78"/>
    </i>
    <i>
      <x v="82"/>
    </i>
    <i>
      <x v="83"/>
    </i>
    <i>
      <x v="85"/>
    </i>
    <i>
      <x v="86"/>
    </i>
    <i>
      <x v="87"/>
    </i>
    <i>
      <x v="88"/>
    </i>
    <i>
      <x v="90"/>
    </i>
    <i>
      <x v="91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5"/>
    </i>
    <i>
      <x v="108"/>
    </i>
    <i>
      <x v="109"/>
    </i>
    <i>
      <x v="111"/>
    </i>
    <i>
      <x v="112"/>
    </i>
    <i>
      <x v="113"/>
    </i>
    <i>
      <x v="114"/>
    </i>
    <i>
      <x v="116"/>
    </i>
    <i>
      <x v="117"/>
    </i>
    <i>
      <x v="118"/>
    </i>
    <i>
      <x v="119"/>
    </i>
    <i>
      <x v="121"/>
    </i>
    <i>
      <x v="122"/>
    </i>
    <i>
      <x v="124"/>
    </i>
    <i>
      <x v="125"/>
    </i>
    <i>
      <x v="128"/>
    </i>
    <i>
      <x v="129"/>
    </i>
    <i>
      <x v="130"/>
    </i>
    <i>
      <x v="135"/>
    </i>
    <i>
      <x v="136"/>
    </i>
    <i>
      <x v="137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9"/>
    </i>
    <i>
      <x v="152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2"/>
    </i>
    <i>
      <x v="164"/>
    </i>
    <i>
      <x v="166"/>
    </i>
    <i t="grand">
      <x/>
    </i>
  </rowItems>
  <colFields count="1">
    <field x="4"/>
  </colFields>
  <colItems count="3">
    <i>
      <x v="2"/>
    </i>
    <i>
      <x v="3"/>
    </i>
    <i t="grand">
      <x/>
    </i>
  </colItems>
  <dataFields count="1">
    <dataField name=" " fld="4" subtotal="count" baseField="0" baseItem="0"/>
  </dataFields>
  <formats count="25">
    <format dxfId="56">
      <pivotArea collapsedLevelsAreSubtotals="1" fieldPosition="0">
        <references count="2">
          <reference field="0" count="0"/>
          <reference field="4" count="1" selected="0">
            <x v="3"/>
          </reference>
        </references>
      </pivotArea>
    </format>
    <format dxfId="55">
      <pivotArea collapsedLevelsAreSubtotals="1" fieldPosition="0">
        <references count="2">
          <reference field="0" count="0"/>
          <reference field="4" count="1" selected="0">
            <x v="3"/>
          </reference>
        </references>
      </pivotArea>
    </format>
    <format dxfId="54">
      <pivotArea field="4" grandRow="1" outline="0" collapsedLevelsAreSubtotals="1" axis="axisCol" fieldPosition="0">
        <references count="1">
          <reference field="4" count="1" selected="0">
            <x v="3"/>
          </reference>
        </references>
      </pivotArea>
    </format>
    <format dxfId="53">
      <pivotArea grandRow="1" grandCol="1" outline="0" collapsedLevelsAreSubtotals="1" fieldPosition="0"/>
    </format>
    <format dxfId="52">
      <pivotArea grandRow="1" grandCol="1" outline="0" collapsedLevelsAreSubtotals="1" fieldPosition="0"/>
    </format>
    <format dxfId="51">
      <pivotArea field="4" grandRow="1" outline="0" collapsedLevelsAreSubtotals="1" axis="axisCol" fieldPosition="0">
        <references count="1">
          <reference field="4" count="1" selected="0">
            <x v="3"/>
          </reference>
        </references>
      </pivotArea>
    </format>
    <format dxfId="50">
      <pivotArea dataOnly="0" labelOnly="1" fieldPosition="0">
        <references count="1">
          <reference field="0" count="0"/>
        </references>
      </pivotArea>
    </format>
    <format dxfId="49">
      <pivotArea dataOnly="0" labelOnly="1" grandRow="1" outline="0" fieldPosition="0"/>
    </format>
    <format dxfId="48">
      <pivotArea outline="0" collapsedLevelsAreSubtotals="1" fieldPosition="0">
        <references count="1">
          <reference field="4" count="0" selected="0"/>
        </references>
      </pivotArea>
    </format>
    <format dxfId="47">
      <pivotArea dataOnly="0" labelOnly="1" fieldPosition="0">
        <references count="1">
          <reference field="0" count="0"/>
        </references>
      </pivotArea>
    </format>
    <format dxfId="46">
      <pivotArea outline="0" collapsedLevelsAreSubtotals="1" fieldPosition="0"/>
    </format>
    <format dxfId="45">
      <pivotArea field="0" type="button" dataOnly="0" labelOnly="1" outline="0" axis="axisRow" fieldPosition="0"/>
    </format>
    <format dxfId="44">
      <pivotArea dataOnly="0" labelOnly="1" fieldPosition="0">
        <references count="1">
          <reference field="0" count="0"/>
        </references>
      </pivotArea>
    </format>
    <format dxfId="43">
      <pivotArea dataOnly="0" labelOnly="1" grandRow="1" outline="0" fieldPosition="0"/>
    </format>
    <format dxfId="42">
      <pivotArea dataOnly="0" labelOnly="1" fieldPosition="0">
        <references count="1">
          <reference field="4" count="0"/>
        </references>
      </pivotArea>
    </format>
    <format dxfId="41">
      <pivotArea dataOnly="0" labelOnly="1" grandCol="1" outline="0" fieldPosition="0"/>
    </format>
    <format dxfId="40">
      <pivotArea type="all" dataOnly="0" outline="0" fieldPosition="0"/>
    </format>
    <format dxfId="39">
      <pivotArea field="0" grandCol="1" collapsedLevelsAreSubtotals="1" axis="axisRow" fieldPosition="0">
        <references count="1">
          <reference field="0" count="0"/>
        </references>
      </pivotArea>
    </format>
    <format dxfId="38">
      <pivotArea type="all" dataOnly="0" outline="0" fieldPosition="0"/>
    </format>
    <format dxfId="37">
      <pivotArea type="all" dataOnly="0" outline="0" fieldPosition="0"/>
    </format>
    <format dxfId="36">
      <pivotArea type="all" dataOnly="0" outline="0" fieldPosition="0"/>
    </format>
    <format dxfId="35">
      <pivotArea outline="0" collapsedLevelsAreSubtotals="1" fieldPosition="0"/>
    </format>
    <format dxfId="34">
      <pivotArea dataOnly="0" labelOnly="1" fieldPosition="0">
        <references count="1">
          <reference field="0" count="0"/>
        </references>
      </pivotArea>
    </format>
    <format dxfId="33">
      <pivotArea dataOnly="0" labelOnly="1" grandRow="1" outline="0" fieldPosition="0"/>
    </format>
    <format dxfId="32">
      <pivotArea dataOnly="0" labelOnly="1" fieldPosition="0">
        <references count="1">
          <reference field="0" count="0"/>
        </references>
      </pivotArea>
    </format>
  </formats>
  <pivotTableStyleInfo name="PivotStyleLight16" showRowHeaders="1" showColHeaders="1" showRowStripes="1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Таблица1" displayName="Таблица1" ref="A1:E404" totalsRowShown="0" headerRowDxfId="1" dataDxfId="0">
  <autoFilter ref="A1:E404"/>
  <tableColumns count="5">
    <tableColumn id="1" name="Тематика" dataDxfId="6"/>
    <tableColumn id="2" name="Рег №" dataDxfId="5"/>
    <tableColumn id="3" name="Дата рег" dataDxfId="4"/>
    <tableColumn id="4" name="Заголовок" dataDxfId="3"/>
    <tableColumn id="5" name="Подразделение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8"/>
  <sheetViews>
    <sheetView tabSelected="1" topLeftCell="A259" workbookViewId="0">
      <selection activeCell="H279" sqref="H279"/>
    </sheetView>
  </sheetViews>
  <sheetFormatPr defaultRowHeight="15" x14ac:dyDescent="0.25"/>
  <cols>
    <col min="1" max="1" width="37.140625" style="14" customWidth="1"/>
    <col min="2" max="2" width="22.85546875" style="14" customWidth="1"/>
    <col min="3" max="3" width="16.85546875" style="14" customWidth="1"/>
    <col min="4" max="4" width="27" style="14" customWidth="1"/>
    <col min="5" max="5" width="38.5703125" style="14" customWidth="1"/>
    <col min="6" max="6" width="9.140625" style="14"/>
  </cols>
  <sheetData>
    <row r="1" spans="1:5" x14ac:dyDescent="0.25">
      <c r="A1" s="14" t="s">
        <v>6</v>
      </c>
      <c r="B1" s="14" t="s">
        <v>14</v>
      </c>
      <c r="C1" s="14" t="s">
        <v>13</v>
      </c>
      <c r="D1" s="14" t="s">
        <v>15</v>
      </c>
      <c r="E1" s="14" t="s">
        <v>9</v>
      </c>
    </row>
    <row r="2" spans="1:5" ht="30" x14ac:dyDescent="0.25">
      <c r="A2" s="14" t="s">
        <v>909</v>
      </c>
      <c r="B2" s="14" t="s">
        <v>910</v>
      </c>
      <c r="C2" s="14" t="s">
        <v>119</v>
      </c>
      <c r="D2" s="14" t="s">
        <v>948</v>
      </c>
      <c r="E2" s="14" t="s">
        <v>19</v>
      </c>
    </row>
    <row r="3" spans="1:5" ht="81" customHeight="1" x14ac:dyDescent="0.25">
      <c r="A3" s="14" t="s">
        <v>583</v>
      </c>
      <c r="B3" s="14" t="s">
        <v>584</v>
      </c>
      <c r="C3" s="14" t="s">
        <v>585</v>
      </c>
      <c r="D3" s="14" t="s">
        <v>586</v>
      </c>
      <c r="E3" s="14" t="s">
        <v>19</v>
      </c>
    </row>
    <row r="4" spans="1:5" ht="45" x14ac:dyDescent="0.25">
      <c r="A4" s="14" t="s">
        <v>347</v>
      </c>
      <c r="B4" s="14" t="s">
        <v>348</v>
      </c>
      <c r="C4" s="14" t="s">
        <v>349</v>
      </c>
      <c r="D4" s="14" t="s">
        <v>350</v>
      </c>
      <c r="E4" s="14" t="s">
        <v>19</v>
      </c>
    </row>
    <row r="5" spans="1:5" ht="45" x14ac:dyDescent="0.25">
      <c r="A5" s="14" t="s">
        <v>190</v>
      </c>
      <c r="B5" s="14" t="s">
        <v>191</v>
      </c>
      <c r="C5" s="14" t="s">
        <v>49</v>
      </c>
      <c r="D5" s="14" t="s">
        <v>192</v>
      </c>
      <c r="E5" s="14" t="s">
        <v>19</v>
      </c>
    </row>
    <row r="6" spans="1:5" ht="111" customHeight="1" x14ac:dyDescent="0.25">
      <c r="A6" s="14" t="s">
        <v>190</v>
      </c>
      <c r="B6" s="14" t="s">
        <v>299</v>
      </c>
      <c r="C6" s="14" t="s">
        <v>300</v>
      </c>
      <c r="D6" s="14" t="s">
        <v>301</v>
      </c>
      <c r="E6" s="14" t="s">
        <v>19</v>
      </c>
    </row>
    <row r="7" spans="1:5" ht="120" x14ac:dyDescent="0.25">
      <c r="A7" s="14" t="s">
        <v>190</v>
      </c>
      <c r="B7" s="14" t="s">
        <v>663</v>
      </c>
      <c r="C7" s="14" t="s">
        <v>285</v>
      </c>
      <c r="D7" s="14" t="s">
        <v>664</v>
      </c>
      <c r="E7" s="14" t="s">
        <v>19</v>
      </c>
    </row>
    <row r="8" spans="1:5" ht="45" x14ac:dyDescent="0.25">
      <c r="A8" s="14" t="s">
        <v>190</v>
      </c>
      <c r="B8" s="14" t="s">
        <v>868</v>
      </c>
      <c r="C8" s="14" t="s">
        <v>580</v>
      </c>
      <c r="D8" s="14" t="s">
        <v>869</v>
      </c>
      <c r="E8" s="14" t="s">
        <v>19</v>
      </c>
    </row>
    <row r="9" spans="1:5" ht="135" x14ac:dyDescent="0.25">
      <c r="A9" s="14" t="s">
        <v>665</v>
      </c>
      <c r="B9" s="14" t="s">
        <v>666</v>
      </c>
      <c r="C9" s="14" t="s">
        <v>667</v>
      </c>
      <c r="D9" s="14" t="s">
        <v>668</v>
      </c>
      <c r="E9" s="14" t="s">
        <v>19</v>
      </c>
    </row>
    <row r="10" spans="1:5" ht="45" x14ac:dyDescent="0.25">
      <c r="A10" s="14" t="s">
        <v>95</v>
      </c>
      <c r="B10" s="14" t="s">
        <v>96</v>
      </c>
      <c r="C10" s="14" t="s">
        <v>97</v>
      </c>
      <c r="D10" s="14" t="s">
        <v>98</v>
      </c>
      <c r="E10" s="14" t="s">
        <v>19</v>
      </c>
    </row>
    <row r="11" spans="1:5" ht="45" x14ac:dyDescent="0.25">
      <c r="A11" s="14" t="s">
        <v>95</v>
      </c>
      <c r="B11" s="14" t="s">
        <v>223</v>
      </c>
      <c r="C11" s="14" t="s">
        <v>224</v>
      </c>
      <c r="D11" s="14" t="s">
        <v>225</v>
      </c>
      <c r="E11" s="14" t="s">
        <v>19</v>
      </c>
    </row>
    <row r="12" spans="1:5" ht="75" x14ac:dyDescent="0.25">
      <c r="A12" s="14" t="s">
        <v>95</v>
      </c>
      <c r="B12" s="14" t="s">
        <v>269</v>
      </c>
      <c r="C12" s="14" t="s">
        <v>49</v>
      </c>
      <c r="D12" s="14" t="s">
        <v>270</v>
      </c>
      <c r="E12" s="14" t="s">
        <v>19</v>
      </c>
    </row>
    <row r="13" spans="1:5" ht="90" x14ac:dyDescent="0.25">
      <c r="A13" s="14" t="s">
        <v>95</v>
      </c>
      <c r="B13" s="14" t="s">
        <v>284</v>
      </c>
      <c r="C13" s="14" t="s">
        <v>285</v>
      </c>
      <c r="D13" s="14" t="s">
        <v>286</v>
      </c>
      <c r="E13" s="14" t="s">
        <v>19</v>
      </c>
    </row>
    <row r="14" spans="1:5" ht="45" x14ac:dyDescent="0.25">
      <c r="A14" s="14" t="s">
        <v>95</v>
      </c>
      <c r="B14" s="14" t="s">
        <v>315</v>
      </c>
      <c r="C14" s="14" t="s">
        <v>316</v>
      </c>
      <c r="D14" s="14" t="s">
        <v>98</v>
      </c>
      <c r="E14" s="14" t="s">
        <v>19</v>
      </c>
    </row>
    <row r="15" spans="1:5" ht="45" x14ac:dyDescent="0.25">
      <c r="A15" s="14" t="s">
        <v>95</v>
      </c>
      <c r="B15" s="14" t="s">
        <v>346</v>
      </c>
      <c r="C15" s="14" t="s">
        <v>61</v>
      </c>
      <c r="D15" s="14" t="s">
        <v>98</v>
      </c>
      <c r="E15" s="14" t="s">
        <v>19</v>
      </c>
    </row>
    <row r="16" spans="1:5" ht="75" x14ac:dyDescent="0.25">
      <c r="A16" s="14" t="s">
        <v>95</v>
      </c>
      <c r="B16" s="14" t="s">
        <v>368</v>
      </c>
      <c r="C16" s="14" t="s">
        <v>369</v>
      </c>
      <c r="D16" s="14" t="s">
        <v>370</v>
      </c>
      <c r="E16" s="14" t="s">
        <v>19</v>
      </c>
    </row>
    <row r="17" spans="1:5" ht="45" x14ac:dyDescent="0.25">
      <c r="A17" s="14" t="s">
        <v>95</v>
      </c>
      <c r="B17" s="14" t="s">
        <v>390</v>
      </c>
      <c r="C17" s="14" t="s">
        <v>391</v>
      </c>
      <c r="D17" s="14" t="s">
        <v>98</v>
      </c>
      <c r="E17" s="14" t="s">
        <v>19</v>
      </c>
    </row>
    <row r="18" spans="1:5" ht="45" x14ac:dyDescent="0.25">
      <c r="A18" s="14" t="s">
        <v>95</v>
      </c>
      <c r="B18" s="14" t="s">
        <v>423</v>
      </c>
      <c r="C18" s="14" t="s">
        <v>231</v>
      </c>
      <c r="D18" s="14" t="s">
        <v>98</v>
      </c>
      <c r="E18" s="14" t="s">
        <v>19</v>
      </c>
    </row>
    <row r="19" spans="1:5" ht="45" x14ac:dyDescent="0.25">
      <c r="A19" s="14" t="s">
        <v>95</v>
      </c>
      <c r="B19" s="14" t="s">
        <v>479</v>
      </c>
      <c r="C19" s="14" t="s">
        <v>166</v>
      </c>
      <c r="D19" s="14" t="s">
        <v>98</v>
      </c>
      <c r="E19" s="14" t="s">
        <v>19</v>
      </c>
    </row>
    <row r="20" spans="1:5" ht="45" x14ac:dyDescent="0.25">
      <c r="A20" s="14" t="s">
        <v>95</v>
      </c>
      <c r="B20" s="14" t="s">
        <v>494</v>
      </c>
      <c r="C20" s="14" t="s">
        <v>495</v>
      </c>
      <c r="D20" s="14" t="s">
        <v>98</v>
      </c>
      <c r="E20" s="14" t="s">
        <v>19</v>
      </c>
    </row>
    <row r="21" spans="1:5" ht="45" x14ac:dyDescent="0.25">
      <c r="A21" s="14" t="s">
        <v>95</v>
      </c>
      <c r="B21" s="14" t="s">
        <v>496</v>
      </c>
      <c r="C21" s="14" t="s">
        <v>188</v>
      </c>
      <c r="D21" s="14" t="s">
        <v>98</v>
      </c>
      <c r="E21" s="14" t="s">
        <v>19</v>
      </c>
    </row>
    <row r="22" spans="1:5" ht="45" x14ac:dyDescent="0.25">
      <c r="A22" s="14" t="s">
        <v>95</v>
      </c>
      <c r="B22" s="14" t="s">
        <v>507</v>
      </c>
      <c r="C22" s="14" t="s">
        <v>255</v>
      </c>
      <c r="D22" s="14" t="s">
        <v>98</v>
      </c>
      <c r="E22" s="14" t="s">
        <v>19</v>
      </c>
    </row>
    <row r="23" spans="1:5" ht="45" x14ac:dyDescent="0.25">
      <c r="A23" s="14" t="s">
        <v>95</v>
      </c>
      <c r="B23" s="14" t="s">
        <v>549</v>
      </c>
      <c r="C23" s="14" t="s">
        <v>550</v>
      </c>
      <c r="D23" s="14" t="s">
        <v>551</v>
      </c>
      <c r="E23" s="14" t="s">
        <v>19</v>
      </c>
    </row>
    <row r="24" spans="1:5" ht="45" x14ac:dyDescent="0.25">
      <c r="A24" s="14" t="s">
        <v>95</v>
      </c>
      <c r="B24" s="14" t="s">
        <v>587</v>
      </c>
      <c r="C24" s="14" t="s">
        <v>316</v>
      </c>
      <c r="D24" s="14" t="s">
        <v>98</v>
      </c>
      <c r="E24" s="14" t="s">
        <v>19</v>
      </c>
    </row>
    <row r="25" spans="1:5" ht="45" x14ac:dyDescent="0.25">
      <c r="A25" s="14" t="s">
        <v>95</v>
      </c>
      <c r="B25" s="14" t="s">
        <v>617</v>
      </c>
      <c r="C25" s="14" t="s">
        <v>49</v>
      </c>
      <c r="D25" s="14" t="s">
        <v>98</v>
      </c>
      <c r="E25" s="14" t="s">
        <v>19</v>
      </c>
    </row>
    <row r="26" spans="1:5" ht="45" x14ac:dyDescent="0.25">
      <c r="A26" s="14" t="s">
        <v>95</v>
      </c>
      <c r="B26" s="14" t="s">
        <v>621</v>
      </c>
      <c r="C26" s="14" t="s">
        <v>61</v>
      </c>
      <c r="D26" s="14" t="s">
        <v>98</v>
      </c>
      <c r="E26" s="14" t="s">
        <v>19</v>
      </c>
    </row>
    <row r="27" spans="1:5" ht="45" x14ac:dyDescent="0.25">
      <c r="A27" s="14" t="s">
        <v>95</v>
      </c>
      <c r="B27" s="14" t="s">
        <v>650</v>
      </c>
      <c r="C27" s="14" t="s">
        <v>87</v>
      </c>
      <c r="D27" s="14" t="s">
        <v>98</v>
      </c>
      <c r="E27" s="14" t="s">
        <v>19</v>
      </c>
    </row>
    <row r="28" spans="1:5" ht="45" x14ac:dyDescent="0.25">
      <c r="A28" s="14" t="s">
        <v>95</v>
      </c>
      <c r="B28" s="14" t="s">
        <v>654</v>
      </c>
      <c r="C28" s="14" t="s">
        <v>255</v>
      </c>
      <c r="D28" s="14" t="s">
        <v>98</v>
      </c>
      <c r="E28" s="14" t="s">
        <v>19</v>
      </c>
    </row>
    <row r="29" spans="1:5" ht="45" x14ac:dyDescent="0.25">
      <c r="A29" s="14" t="s">
        <v>95</v>
      </c>
      <c r="B29" s="14" t="s">
        <v>700</v>
      </c>
      <c r="C29" s="14" t="s">
        <v>445</v>
      </c>
      <c r="D29" s="14" t="s">
        <v>98</v>
      </c>
      <c r="E29" s="14" t="s">
        <v>19</v>
      </c>
    </row>
    <row r="30" spans="1:5" ht="45" x14ac:dyDescent="0.25">
      <c r="A30" s="14" t="s">
        <v>95</v>
      </c>
      <c r="B30" s="14" t="s">
        <v>708</v>
      </c>
      <c r="C30" s="14" t="s">
        <v>293</v>
      </c>
      <c r="D30" s="14" t="s">
        <v>98</v>
      </c>
      <c r="E30" s="14" t="s">
        <v>19</v>
      </c>
    </row>
    <row r="31" spans="1:5" ht="45" x14ac:dyDescent="0.25">
      <c r="A31" s="14" t="s">
        <v>95</v>
      </c>
      <c r="B31" s="14" t="s">
        <v>712</v>
      </c>
      <c r="C31" s="14" t="s">
        <v>293</v>
      </c>
      <c r="D31" s="14" t="s">
        <v>98</v>
      </c>
      <c r="E31" s="14" t="s">
        <v>19</v>
      </c>
    </row>
    <row r="32" spans="1:5" ht="45" x14ac:dyDescent="0.25">
      <c r="A32" s="14" t="s">
        <v>95</v>
      </c>
      <c r="B32" s="14" t="s">
        <v>721</v>
      </c>
      <c r="C32" s="14" t="s">
        <v>101</v>
      </c>
      <c r="D32" s="14" t="s">
        <v>98</v>
      </c>
      <c r="E32" s="14" t="s">
        <v>19</v>
      </c>
    </row>
    <row r="33" spans="1:5" ht="45" x14ac:dyDescent="0.25">
      <c r="A33" s="14" t="s">
        <v>95</v>
      </c>
      <c r="B33" s="14" t="s">
        <v>722</v>
      </c>
      <c r="C33" s="14" t="s">
        <v>459</v>
      </c>
      <c r="D33" s="14" t="s">
        <v>98</v>
      </c>
      <c r="E33" s="14" t="s">
        <v>19</v>
      </c>
    </row>
    <row r="34" spans="1:5" ht="45" x14ac:dyDescent="0.25">
      <c r="A34" s="14" t="s">
        <v>95</v>
      </c>
      <c r="B34" s="14" t="s">
        <v>746</v>
      </c>
      <c r="C34" s="14" t="s">
        <v>231</v>
      </c>
      <c r="D34" s="14" t="s">
        <v>98</v>
      </c>
      <c r="E34" s="14" t="s">
        <v>19</v>
      </c>
    </row>
    <row r="35" spans="1:5" ht="45" x14ac:dyDescent="0.25">
      <c r="A35" s="14" t="s">
        <v>95</v>
      </c>
      <c r="B35" s="14" t="s">
        <v>757</v>
      </c>
      <c r="C35" s="14" t="s">
        <v>231</v>
      </c>
      <c r="D35" s="14" t="s">
        <v>98</v>
      </c>
      <c r="E35" s="14" t="s">
        <v>19</v>
      </c>
    </row>
    <row r="36" spans="1:5" ht="45" x14ac:dyDescent="0.25">
      <c r="A36" s="14" t="s">
        <v>95</v>
      </c>
      <c r="B36" s="14" t="s">
        <v>776</v>
      </c>
      <c r="C36" s="14" t="s">
        <v>704</v>
      </c>
      <c r="D36" s="14" t="s">
        <v>98</v>
      </c>
      <c r="E36" s="14" t="s">
        <v>19</v>
      </c>
    </row>
    <row r="37" spans="1:5" ht="75" x14ac:dyDescent="0.25">
      <c r="A37" s="14" t="s">
        <v>95</v>
      </c>
      <c r="B37" s="14" t="s">
        <v>777</v>
      </c>
      <c r="C37" s="14" t="s">
        <v>778</v>
      </c>
      <c r="D37" s="14" t="s">
        <v>270</v>
      </c>
      <c r="E37" s="14" t="s">
        <v>19</v>
      </c>
    </row>
    <row r="38" spans="1:5" ht="45" x14ac:dyDescent="0.25">
      <c r="A38" s="14" t="s">
        <v>95</v>
      </c>
      <c r="B38" s="14" t="s">
        <v>828</v>
      </c>
      <c r="C38" s="14" t="s">
        <v>151</v>
      </c>
      <c r="D38" s="14" t="s">
        <v>98</v>
      </c>
      <c r="E38" s="14" t="s">
        <v>19</v>
      </c>
    </row>
    <row r="39" spans="1:5" ht="45" x14ac:dyDescent="0.25">
      <c r="A39" s="14" t="s">
        <v>95</v>
      </c>
      <c r="B39" s="14" t="s">
        <v>832</v>
      </c>
      <c r="C39" s="14" t="s">
        <v>255</v>
      </c>
      <c r="D39" s="14" t="s">
        <v>98</v>
      </c>
      <c r="E39" s="14" t="s">
        <v>19</v>
      </c>
    </row>
    <row r="40" spans="1:5" ht="45" x14ac:dyDescent="0.25">
      <c r="A40" s="14" t="s">
        <v>95</v>
      </c>
      <c r="B40" s="14" t="s">
        <v>862</v>
      </c>
      <c r="C40" s="14" t="s">
        <v>435</v>
      </c>
      <c r="D40" s="14" t="s">
        <v>98</v>
      </c>
      <c r="E40" s="14" t="s">
        <v>19</v>
      </c>
    </row>
    <row r="41" spans="1:5" ht="75" x14ac:dyDescent="0.25">
      <c r="A41" s="14" t="s">
        <v>95</v>
      </c>
      <c r="B41" s="14" t="s">
        <v>879</v>
      </c>
      <c r="C41" s="14" t="s">
        <v>459</v>
      </c>
      <c r="D41" s="14" t="s">
        <v>880</v>
      </c>
      <c r="E41" s="14" t="s">
        <v>19</v>
      </c>
    </row>
    <row r="42" spans="1:5" ht="45" x14ac:dyDescent="0.25">
      <c r="A42" s="14" t="s">
        <v>95</v>
      </c>
      <c r="B42" s="14" t="s">
        <v>900</v>
      </c>
      <c r="C42" s="14" t="s">
        <v>285</v>
      </c>
      <c r="D42" s="14" t="s">
        <v>98</v>
      </c>
      <c r="E42" s="14" t="s">
        <v>19</v>
      </c>
    </row>
    <row r="43" spans="1:5" ht="45" x14ac:dyDescent="0.25">
      <c r="A43" s="14" t="s">
        <v>95</v>
      </c>
      <c r="B43" s="14" t="s">
        <v>905</v>
      </c>
      <c r="C43" s="14" t="s">
        <v>166</v>
      </c>
      <c r="D43" s="14" t="s">
        <v>98</v>
      </c>
      <c r="E43" s="14" t="s">
        <v>19</v>
      </c>
    </row>
    <row r="44" spans="1:5" ht="45" x14ac:dyDescent="0.25">
      <c r="A44" s="14" t="s">
        <v>95</v>
      </c>
      <c r="B44" s="14" t="s">
        <v>915</v>
      </c>
      <c r="C44" s="14" t="s">
        <v>316</v>
      </c>
      <c r="D44" s="14" t="s">
        <v>98</v>
      </c>
      <c r="E44" s="14" t="s">
        <v>19</v>
      </c>
    </row>
    <row r="45" spans="1:5" ht="45" x14ac:dyDescent="0.25">
      <c r="A45" s="14" t="s">
        <v>95</v>
      </c>
      <c r="B45" s="14" t="s">
        <v>931</v>
      </c>
      <c r="C45" s="14" t="s">
        <v>316</v>
      </c>
      <c r="D45" s="14" t="s">
        <v>98</v>
      </c>
      <c r="E45" s="14" t="s">
        <v>19</v>
      </c>
    </row>
    <row r="46" spans="1:5" ht="75" x14ac:dyDescent="0.25">
      <c r="A46" s="14" t="s">
        <v>342</v>
      </c>
      <c r="B46" s="14" t="s">
        <v>343</v>
      </c>
      <c r="C46" s="14" t="s">
        <v>344</v>
      </c>
      <c r="D46" s="14" t="s">
        <v>345</v>
      </c>
      <c r="E46" s="14" t="s">
        <v>19</v>
      </c>
    </row>
    <row r="47" spans="1:5" ht="75" x14ac:dyDescent="0.25">
      <c r="A47" s="14" t="s">
        <v>308</v>
      </c>
      <c r="B47" s="14" t="s">
        <v>309</v>
      </c>
      <c r="C47" s="14" t="s">
        <v>310</v>
      </c>
      <c r="D47" s="14" t="s">
        <v>311</v>
      </c>
      <c r="E47" s="14" t="s">
        <v>19</v>
      </c>
    </row>
    <row r="48" spans="1:5" ht="75" x14ac:dyDescent="0.25">
      <c r="A48" s="14" t="s">
        <v>923</v>
      </c>
      <c r="B48" s="14" t="s">
        <v>924</v>
      </c>
      <c r="C48" s="14" t="s">
        <v>925</v>
      </c>
      <c r="D48" s="14" t="s">
        <v>926</v>
      </c>
      <c r="E48" s="14" t="s">
        <v>19</v>
      </c>
    </row>
    <row r="49" spans="1:5" ht="104.25" customHeight="1" x14ac:dyDescent="0.25">
      <c r="A49" s="14" t="s">
        <v>109</v>
      </c>
      <c r="B49" s="14" t="s">
        <v>110</v>
      </c>
      <c r="C49" s="14" t="s">
        <v>111</v>
      </c>
      <c r="D49" s="14" t="s">
        <v>112</v>
      </c>
      <c r="E49" s="14" t="s">
        <v>19</v>
      </c>
    </row>
    <row r="50" spans="1:5" ht="120" x14ac:dyDescent="0.25">
      <c r="A50" s="14" t="s">
        <v>109</v>
      </c>
      <c r="B50" s="14" t="s">
        <v>182</v>
      </c>
      <c r="C50" s="14" t="s">
        <v>183</v>
      </c>
      <c r="D50" s="14" t="s">
        <v>184</v>
      </c>
      <c r="E50" s="14" t="s">
        <v>19</v>
      </c>
    </row>
    <row r="51" spans="1:5" ht="165" x14ac:dyDescent="0.25">
      <c r="A51" s="14" t="s">
        <v>109</v>
      </c>
      <c r="B51" s="14" t="s">
        <v>332</v>
      </c>
      <c r="C51" s="14" t="s">
        <v>333</v>
      </c>
      <c r="D51" s="14" t="s">
        <v>334</v>
      </c>
      <c r="E51" s="14" t="s">
        <v>19</v>
      </c>
    </row>
    <row r="52" spans="1:5" ht="80.25" customHeight="1" x14ac:dyDescent="0.25">
      <c r="A52" s="14" t="s">
        <v>109</v>
      </c>
      <c r="B52" s="14" t="s">
        <v>464</v>
      </c>
      <c r="C52" s="14" t="s">
        <v>465</v>
      </c>
      <c r="D52" s="14" t="s">
        <v>466</v>
      </c>
      <c r="E52" s="14" t="s">
        <v>19</v>
      </c>
    </row>
    <row r="53" spans="1:5" ht="135" x14ac:dyDescent="0.25">
      <c r="A53" s="14" t="s">
        <v>109</v>
      </c>
      <c r="B53" s="14" t="s">
        <v>611</v>
      </c>
      <c r="C53" s="14" t="s">
        <v>612</v>
      </c>
      <c r="D53" s="14" t="s">
        <v>42</v>
      </c>
      <c r="E53" s="14" t="s">
        <v>19</v>
      </c>
    </row>
    <row r="54" spans="1:5" ht="75" x14ac:dyDescent="0.25">
      <c r="A54" s="14" t="s">
        <v>109</v>
      </c>
      <c r="B54" s="14" t="s">
        <v>613</v>
      </c>
      <c r="C54" s="14" t="s">
        <v>180</v>
      </c>
      <c r="D54" s="14" t="s">
        <v>614</v>
      </c>
      <c r="E54" s="14" t="s">
        <v>19</v>
      </c>
    </row>
    <row r="55" spans="1:5" ht="45" x14ac:dyDescent="0.25">
      <c r="A55" s="14" t="s">
        <v>906</v>
      </c>
      <c r="B55" s="14" t="s">
        <v>907</v>
      </c>
      <c r="C55" s="14" t="s">
        <v>580</v>
      </c>
      <c r="D55" s="14" t="s">
        <v>908</v>
      </c>
      <c r="E55" s="14" t="s">
        <v>19</v>
      </c>
    </row>
    <row r="56" spans="1:5" ht="90" x14ac:dyDescent="0.25">
      <c r="A56" s="14" t="s">
        <v>271</v>
      </c>
      <c r="B56" s="14" t="s">
        <v>272</v>
      </c>
      <c r="C56" s="14" t="s">
        <v>79</v>
      </c>
      <c r="D56" s="14" t="s">
        <v>273</v>
      </c>
      <c r="E56" s="14" t="s">
        <v>19</v>
      </c>
    </row>
    <row r="57" spans="1:5" ht="90" x14ac:dyDescent="0.25">
      <c r="A57" s="14" t="s">
        <v>271</v>
      </c>
      <c r="B57" s="14" t="s">
        <v>891</v>
      </c>
      <c r="C57" s="14" t="s">
        <v>79</v>
      </c>
      <c r="D57" s="14" t="s">
        <v>273</v>
      </c>
      <c r="E57" s="14" t="s">
        <v>19</v>
      </c>
    </row>
    <row r="58" spans="1:5" ht="165" x14ac:dyDescent="0.25">
      <c r="A58" s="14" t="s">
        <v>635</v>
      </c>
      <c r="B58" s="14" t="s">
        <v>636</v>
      </c>
      <c r="C58" s="14" t="s">
        <v>151</v>
      </c>
      <c r="D58" s="14" t="s">
        <v>637</v>
      </c>
      <c r="E58" s="14" t="s">
        <v>19</v>
      </c>
    </row>
    <row r="59" spans="1:5" ht="75" x14ac:dyDescent="0.25">
      <c r="A59" s="14" t="s">
        <v>139</v>
      </c>
      <c r="B59" s="14" t="s">
        <v>140</v>
      </c>
      <c r="C59" s="14" t="s">
        <v>26</v>
      </c>
      <c r="D59" s="14" t="s">
        <v>141</v>
      </c>
      <c r="E59" s="14" t="s">
        <v>19</v>
      </c>
    </row>
    <row r="60" spans="1:5" ht="75" x14ac:dyDescent="0.25">
      <c r="A60" s="14" t="s">
        <v>139</v>
      </c>
      <c r="B60" s="14" t="s">
        <v>197</v>
      </c>
      <c r="C60" s="14" t="s">
        <v>198</v>
      </c>
      <c r="D60" s="14" t="s">
        <v>199</v>
      </c>
      <c r="E60" s="14" t="s">
        <v>19</v>
      </c>
    </row>
    <row r="61" spans="1:5" ht="75" x14ac:dyDescent="0.25">
      <c r="A61" s="14" t="s">
        <v>363</v>
      </c>
      <c r="B61" s="14" t="s">
        <v>364</v>
      </c>
      <c r="C61" s="14" t="s">
        <v>38</v>
      </c>
      <c r="D61" s="14" t="s">
        <v>365</v>
      </c>
      <c r="E61" s="14" t="s">
        <v>19</v>
      </c>
    </row>
    <row r="62" spans="1:5" ht="75" x14ac:dyDescent="0.25">
      <c r="A62" s="14" t="s">
        <v>178</v>
      </c>
      <c r="B62" s="14" t="s">
        <v>179</v>
      </c>
      <c r="C62" s="14" t="s">
        <v>180</v>
      </c>
      <c r="D62" s="14" t="s">
        <v>181</v>
      </c>
      <c r="E62" s="14" t="s">
        <v>19</v>
      </c>
    </row>
    <row r="63" spans="1:5" ht="105" x14ac:dyDescent="0.25">
      <c r="A63" s="14" t="s">
        <v>392</v>
      </c>
      <c r="B63" s="14" t="s">
        <v>393</v>
      </c>
      <c r="C63" s="14" t="s">
        <v>394</v>
      </c>
      <c r="D63" s="14" t="s">
        <v>395</v>
      </c>
      <c r="E63" s="14" t="s">
        <v>19</v>
      </c>
    </row>
    <row r="64" spans="1:5" ht="135" x14ac:dyDescent="0.25">
      <c r="A64" s="14" t="s">
        <v>43</v>
      </c>
      <c r="B64" s="14" t="s">
        <v>44</v>
      </c>
      <c r="C64" s="14" t="s">
        <v>45</v>
      </c>
      <c r="D64" s="14" t="s">
        <v>46</v>
      </c>
      <c r="E64" s="14" t="s">
        <v>19</v>
      </c>
    </row>
    <row r="65" spans="1:5" ht="150" x14ac:dyDescent="0.25">
      <c r="A65" s="14" t="s">
        <v>43</v>
      </c>
      <c r="B65" s="14" t="s">
        <v>145</v>
      </c>
      <c r="C65" s="14" t="s">
        <v>146</v>
      </c>
      <c r="D65" s="14" t="s">
        <v>147</v>
      </c>
      <c r="E65" s="14" t="s">
        <v>19</v>
      </c>
    </row>
    <row r="66" spans="1:5" ht="90" x14ac:dyDescent="0.25">
      <c r="A66" s="14" t="s">
        <v>43</v>
      </c>
      <c r="B66" s="14" t="s">
        <v>320</v>
      </c>
      <c r="C66" s="14" t="s">
        <v>321</v>
      </c>
      <c r="D66" s="14" t="s">
        <v>322</v>
      </c>
      <c r="E66" s="14" t="s">
        <v>19</v>
      </c>
    </row>
    <row r="67" spans="1:5" ht="105" x14ac:dyDescent="0.25">
      <c r="A67" s="14" t="s">
        <v>546</v>
      </c>
      <c r="B67" s="14" t="s">
        <v>547</v>
      </c>
      <c r="C67" s="14" t="s">
        <v>137</v>
      </c>
      <c r="D67" s="14" t="s">
        <v>548</v>
      </c>
      <c r="E67" s="14" t="s">
        <v>19</v>
      </c>
    </row>
    <row r="68" spans="1:5" ht="75" x14ac:dyDescent="0.25">
      <c r="A68" s="14" t="s">
        <v>546</v>
      </c>
      <c r="B68" s="14" t="s">
        <v>567</v>
      </c>
      <c r="C68" s="14" t="s">
        <v>568</v>
      </c>
      <c r="D68" s="14" t="s">
        <v>569</v>
      </c>
      <c r="E68" s="14" t="s">
        <v>19</v>
      </c>
    </row>
    <row r="69" spans="1:5" ht="45" x14ac:dyDescent="0.25">
      <c r="A69" s="14" t="s">
        <v>847</v>
      </c>
      <c r="B69" s="14" t="s">
        <v>848</v>
      </c>
      <c r="C69" s="14" t="s">
        <v>849</v>
      </c>
      <c r="D69" s="14" t="s">
        <v>850</v>
      </c>
      <c r="E69" s="14" t="s">
        <v>19</v>
      </c>
    </row>
    <row r="70" spans="1:5" ht="120" x14ac:dyDescent="0.25">
      <c r="A70" s="14" t="s">
        <v>747</v>
      </c>
      <c r="B70" s="14" t="s">
        <v>748</v>
      </c>
      <c r="C70" s="14" t="s">
        <v>749</v>
      </c>
      <c r="D70" s="14" t="s">
        <v>750</v>
      </c>
      <c r="E70" s="14" t="s">
        <v>19</v>
      </c>
    </row>
    <row r="71" spans="1:5" ht="45" x14ac:dyDescent="0.25">
      <c r="A71" s="14" t="s">
        <v>724</v>
      </c>
      <c r="B71" s="14" t="s">
        <v>725</v>
      </c>
      <c r="C71" s="14" t="s">
        <v>129</v>
      </c>
      <c r="D71" s="14" t="s">
        <v>726</v>
      </c>
      <c r="E71" s="14" t="s">
        <v>19</v>
      </c>
    </row>
    <row r="72" spans="1:5" ht="60" x14ac:dyDescent="0.25">
      <c r="A72" s="14" t="s">
        <v>81</v>
      </c>
      <c r="B72" s="14" t="s">
        <v>82</v>
      </c>
      <c r="C72" s="14" t="s">
        <v>83</v>
      </c>
      <c r="D72" s="14" t="s">
        <v>84</v>
      </c>
      <c r="E72" s="14" t="s">
        <v>19</v>
      </c>
    </row>
    <row r="73" spans="1:5" ht="75" x14ac:dyDescent="0.25">
      <c r="A73" s="14" t="s">
        <v>81</v>
      </c>
      <c r="B73" s="14" t="s">
        <v>709</v>
      </c>
      <c r="C73" s="14" t="s">
        <v>512</v>
      </c>
      <c r="D73" s="14" t="s">
        <v>345</v>
      </c>
      <c r="E73" s="14" t="s">
        <v>19</v>
      </c>
    </row>
    <row r="74" spans="1:5" ht="135" x14ac:dyDescent="0.25">
      <c r="A74" s="14" t="s">
        <v>433</v>
      </c>
      <c r="B74" s="14" t="s">
        <v>434</v>
      </c>
      <c r="C74" s="14" t="s">
        <v>435</v>
      </c>
      <c r="D74" s="14" t="s">
        <v>436</v>
      </c>
      <c r="E74" s="14" t="s">
        <v>19</v>
      </c>
    </row>
    <row r="75" spans="1:5" ht="144.75" customHeight="1" x14ac:dyDescent="0.25">
      <c r="A75" s="14" t="s">
        <v>433</v>
      </c>
      <c r="B75" s="14" t="s">
        <v>934</v>
      </c>
      <c r="C75" s="14" t="s">
        <v>935</v>
      </c>
      <c r="D75" s="14" t="s">
        <v>936</v>
      </c>
      <c r="E75" s="14" t="s">
        <v>19</v>
      </c>
    </row>
    <row r="76" spans="1:5" ht="90.75" customHeight="1" x14ac:dyDescent="0.25">
      <c r="A76" s="14" t="s">
        <v>383</v>
      </c>
      <c r="B76" s="14" t="s">
        <v>384</v>
      </c>
      <c r="C76" s="14" t="s">
        <v>385</v>
      </c>
      <c r="D76" s="14" t="s">
        <v>386</v>
      </c>
      <c r="E76" s="14" t="s">
        <v>19</v>
      </c>
    </row>
    <row r="77" spans="1:5" ht="94.5" customHeight="1" x14ac:dyDescent="0.25">
      <c r="A77" s="14" t="s">
        <v>253</v>
      </c>
      <c r="B77" s="14" t="s">
        <v>254</v>
      </c>
      <c r="C77" s="14" t="s">
        <v>255</v>
      </c>
      <c r="D77" s="14" t="s">
        <v>256</v>
      </c>
      <c r="E77" s="14" t="s">
        <v>19</v>
      </c>
    </row>
    <row r="78" spans="1:5" ht="103.5" customHeight="1" x14ac:dyDescent="0.25">
      <c r="A78" s="14" t="s">
        <v>253</v>
      </c>
      <c r="B78" s="14" t="s">
        <v>374</v>
      </c>
      <c r="C78" s="14" t="s">
        <v>375</v>
      </c>
      <c r="D78" s="14" t="s">
        <v>376</v>
      </c>
      <c r="E78" s="14" t="s">
        <v>19</v>
      </c>
    </row>
    <row r="79" spans="1:5" ht="90" x14ac:dyDescent="0.25">
      <c r="A79" s="14" t="s">
        <v>28</v>
      </c>
      <c r="B79" s="14" t="s">
        <v>29</v>
      </c>
      <c r="C79" s="14" t="s">
        <v>30</v>
      </c>
      <c r="D79" s="14" t="s">
        <v>31</v>
      </c>
      <c r="E79" s="14" t="s">
        <v>19</v>
      </c>
    </row>
    <row r="80" spans="1:5" ht="45" x14ac:dyDescent="0.25">
      <c r="A80" s="14" t="s">
        <v>28</v>
      </c>
      <c r="B80" s="14" t="s">
        <v>274</v>
      </c>
      <c r="C80" s="14" t="s">
        <v>275</v>
      </c>
      <c r="D80" s="14" t="s">
        <v>276</v>
      </c>
      <c r="E80" s="14" t="s">
        <v>19</v>
      </c>
    </row>
    <row r="81" spans="1:5" ht="45" x14ac:dyDescent="0.25">
      <c r="A81" s="14" t="s">
        <v>28</v>
      </c>
      <c r="B81" s="14" t="s">
        <v>317</v>
      </c>
      <c r="C81" s="14" t="s">
        <v>318</v>
      </c>
      <c r="D81" s="14" t="s">
        <v>319</v>
      </c>
      <c r="E81" s="14" t="s">
        <v>19</v>
      </c>
    </row>
    <row r="82" spans="1:5" ht="45" x14ac:dyDescent="0.25">
      <c r="A82" s="14" t="s">
        <v>28</v>
      </c>
      <c r="B82" s="14" t="s">
        <v>371</v>
      </c>
      <c r="C82" s="14" t="s">
        <v>372</v>
      </c>
      <c r="D82" s="14" t="s">
        <v>319</v>
      </c>
      <c r="E82" s="14" t="s">
        <v>19</v>
      </c>
    </row>
    <row r="83" spans="1:5" ht="45" x14ac:dyDescent="0.25">
      <c r="A83" s="14" t="s">
        <v>28</v>
      </c>
      <c r="B83" s="14" t="s">
        <v>499</v>
      </c>
      <c r="C83" s="14" t="s">
        <v>195</v>
      </c>
      <c r="D83" s="14" t="s">
        <v>319</v>
      </c>
      <c r="E83" s="14" t="s">
        <v>19</v>
      </c>
    </row>
    <row r="84" spans="1:5" ht="60" x14ac:dyDescent="0.25">
      <c r="A84" s="14" t="s">
        <v>28</v>
      </c>
      <c r="B84" s="14" t="s">
        <v>570</v>
      </c>
      <c r="C84" s="14" t="s">
        <v>333</v>
      </c>
      <c r="D84" s="14" t="s">
        <v>571</v>
      </c>
      <c r="E84" s="14" t="s">
        <v>19</v>
      </c>
    </row>
    <row r="85" spans="1:5" ht="45" x14ac:dyDescent="0.25">
      <c r="A85" s="14" t="s">
        <v>28</v>
      </c>
      <c r="B85" s="14" t="s">
        <v>770</v>
      </c>
      <c r="C85" s="14" t="s">
        <v>771</v>
      </c>
      <c r="D85" s="14" t="s">
        <v>319</v>
      </c>
      <c r="E85" s="14" t="s">
        <v>19</v>
      </c>
    </row>
    <row r="86" spans="1:5" ht="45" x14ac:dyDescent="0.25">
      <c r="A86" s="14" t="s">
        <v>28</v>
      </c>
      <c r="B86" s="14" t="s">
        <v>836</v>
      </c>
      <c r="C86" s="14" t="s">
        <v>465</v>
      </c>
      <c r="D86" s="14" t="s">
        <v>837</v>
      </c>
      <c r="E86" s="14" t="s">
        <v>19</v>
      </c>
    </row>
    <row r="87" spans="1:5" ht="90" x14ac:dyDescent="0.25">
      <c r="A87" s="14" t="s">
        <v>28</v>
      </c>
      <c r="B87" s="14" t="s">
        <v>885</v>
      </c>
      <c r="C87" s="14" t="s">
        <v>282</v>
      </c>
      <c r="D87" s="14" t="s">
        <v>886</v>
      </c>
      <c r="E87" s="14" t="s">
        <v>19</v>
      </c>
    </row>
    <row r="88" spans="1:5" ht="90" x14ac:dyDescent="0.25">
      <c r="A88" s="14" t="s">
        <v>527</v>
      </c>
      <c r="B88" s="14" t="s">
        <v>528</v>
      </c>
      <c r="C88" s="14" t="s">
        <v>529</v>
      </c>
      <c r="D88" s="14" t="s">
        <v>530</v>
      </c>
      <c r="E88" s="14" t="s">
        <v>19</v>
      </c>
    </row>
    <row r="89" spans="1:5" ht="45" x14ac:dyDescent="0.25">
      <c r="A89" s="14" t="s">
        <v>32</v>
      </c>
      <c r="B89" s="14" t="s">
        <v>33</v>
      </c>
      <c r="C89" s="14" t="s">
        <v>34</v>
      </c>
      <c r="D89" s="14" t="s">
        <v>35</v>
      </c>
      <c r="E89" s="14" t="s">
        <v>19</v>
      </c>
    </row>
    <row r="90" spans="1:5" ht="45" x14ac:dyDescent="0.25">
      <c r="A90" s="14" t="s">
        <v>32</v>
      </c>
      <c r="B90" s="14" t="s">
        <v>187</v>
      </c>
      <c r="C90" s="14" t="s">
        <v>188</v>
      </c>
      <c r="D90" s="14" t="s">
        <v>189</v>
      </c>
      <c r="E90" s="14" t="s">
        <v>19</v>
      </c>
    </row>
    <row r="91" spans="1:5" ht="75" x14ac:dyDescent="0.25">
      <c r="A91" s="14" t="s">
        <v>32</v>
      </c>
      <c r="B91" s="14" t="s">
        <v>263</v>
      </c>
      <c r="C91" s="14" t="s">
        <v>264</v>
      </c>
      <c r="D91" s="14" t="s">
        <v>265</v>
      </c>
      <c r="E91" s="14" t="s">
        <v>19</v>
      </c>
    </row>
    <row r="92" spans="1:5" ht="60" x14ac:dyDescent="0.25">
      <c r="A92" s="14" t="s">
        <v>32</v>
      </c>
      <c r="B92" s="14" t="s">
        <v>430</v>
      </c>
      <c r="C92" s="14" t="s">
        <v>431</v>
      </c>
      <c r="D92" s="14" t="s">
        <v>432</v>
      </c>
      <c r="E92" s="14" t="s">
        <v>19</v>
      </c>
    </row>
    <row r="93" spans="1:5" ht="45" x14ac:dyDescent="0.25">
      <c r="A93" s="14" t="s">
        <v>32</v>
      </c>
      <c r="B93" s="14" t="s">
        <v>688</v>
      </c>
      <c r="C93" s="14" t="s">
        <v>689</v>
      </c>
      <c r="D93" s="14" t="s">
        <v>690</v>
      </c>
      <c r="E93" s="14" t="s">
        <v>19</v>
      </c>
    </row>
    <row r="94" spans="1:5" ht="90" x14ac:dyDescent="0.25">
      <c r="A94" s="14" t="s">
        <v>32</v>
      </c>
      <c r="B94" s="14" t="s">
        <v>738</v>
      </c>
      <c r="C94" s="14" t="s">
        <v>739</v>
      </c>
      <c r="D94" s="14" t="s">
        <v>740</v>
      </c>
      <c r="E94" s="14" t="s">
        <v>19</v>
      </c>
    </row>
    <row r="95" spans="1:5" ht="60" x14ac:dyDescent="0.25">
      <c r="A95" s="14" t="s">
        <v>32</v>
      </c>
      <c r="B95" s="14" t="s">
        <v>751</v>
      </c>
      <c r="C95" s="14" t="s">
        <v>431</v>
      </c>
      <c r="D95" s="14" t="s">
        <v>432</v>
      </c>
      <c r="E95" s="14" t="s">
        <v>19</v>
      </c>
    </row>
    <row r="96" spans="1:5" ht="45" x14ac:dyDescent="0.25">
      <c r="A96" s="14" t="s">
        <v>32</v>
      </c>
      <c r="B96" s="14" t="s">
        <v>912</v>
      </c>
      <c r="C96" s="14" t="s">
        <v>34</v>
      </c>
      <c r="D96" s="14" t="s">
        <v>35</v>
      </c>
      <c r="E96" s="14" t="s">
        <v>19</v>
      </c>
    </row>
    <row r="97" spans="1:5" ht="90" x14ac:dyDescent="0.25">
      <c r="A97" s="14" t="s">
        <v>117</v>
      </c>
      <c r="B97" s="14" t="s">
        <v>118</v>
      </c>
      <c r="C97" s="14" t="s">
        <v>119</v>
      </c>
      <c r="D97" s="14" t="s">
        <v>120</v>
      </c>
      <c r="E97" s="14" t="s">
        <v>19</v>
      </c>
    </row>
    <row r="98" spans="1:5" ht="75" x14ac:dyDescent="0.25">
      <c r="A98" s="14" t="s">
        <v>193</v>
      </c>
      <c r="B98" s="14" t="s">
        <v>194</v>
      </c>
      <c r="C98" s="14" t="s">
        <v>195</v>
      </c>
      <c r="D98" s="14" t="s">
        <v>196</v>
      </c>
      <c r="E98" s="14" t="s">
        <v>19</v>
      </c>
    </row>
    <row r="99" spans="1:5" ht="75" x14ac:dyDescent="0.25">
      <c r="A99" s="14" t="s">
        <v>173</v>
      </c>
      <c r="B99" s="14" t="s">
        <v>174</v>
      </c>
      <c r="C99" s="14" t="s">
        <v>175</v>
      </c>
      <c r="D99" s="14" t="s">
        <v>176</v>
      </c>
      <c r="E99" s="14" t="s">
        <v>19</v>
      </c>
    </row>
    <row r="100" spans="1:5" ht="120" x14ac:dyDescent="0.25">
      <c r="A100" s="14" t="s">
        <v>280</v>
      </c>
      <c r="B100" s="14" t="s">
        <v>281</v>
      </c>
      <c r="C100" s="14" t="s">
        <v>282</v>
      </c>
      <c r="D100" s="14" t="s">
        <v>283</v>
      </c>
      <c r="E100" s="14" t="s">
        <v>19</v>
      </c>
    </row>
    <row r="101" spans="1:5" ht="120" x14ac:dyDescent="0.25">
      <c r="A101" s="14" t="s">
        <v>280</v>
      </c>
      <c r="B101" s="14" t="s">
        <v>400</v>
      </c>
      <c r="C101" s="14" t="s">
        <v>349</v>
      </c>
      <c r="D101" s="14" t="s">
        <v>401</v>
      </c>
      <c r="E101" s="14" t="s">
        <v>19</v>
      </c>
    </row>
    <row r="102" spans="1:5" ht="90" x14ac:dyDescent="0.25">
      <c r="A102" s="14" t="s">
        <v>280</v>
      </c>
      <c r="B102" s="14" t="s">
        <v>696</v>
      </c>
      <c r="C102" s="14" t="s">
        <v>697</v>
      </c>
      <c r="D102" s="14" t="s">
        <v>698</v>
      </c>
      <c r="E102" s="14" t="s">
        <v>19</v>
      </c>
    </row>
    <row r="103" spans="1:5" ht="75" x14ac:dyDescent="0.25">
      <c r="A103" s="14" t="s">
        <v>280</v>
      </c>
      <c r="B103" s="14" t="s">
        <v>872</v>
      </c>
      <c r="C103" s="14" t="s">
        <v>104</v>
      </c>
      <c r="D103" s="14" t="s">
        <v>873</v>
      </c>
      <c r="E103" s="14" t="s">
        <v>19</v>
      </c>
    </row>
    <row r="104" spans="1:5" ht="135" x14ac:dyDescent="0.25">
      <c r="A104" s="14" t="s">
        <v>575</v>
      </c>
      <c r="B104" s="14" t="s">
        <v>576</v>
      </c>
      <c r="C104" s="14" t="s">
        <v>45</v>
      </c>
      <c r="D104" s="14" t="s">
        <v>46</v>
      </c>
      <c r="E104" s="14" t="s">
        <v>19</v>
      </c>
    </row>
    <row r="105" spans="1:5" ht="150" x14ac:dyDescent="0.25">
      <c r="A105" s="14" t="s">
        <v>575</v>
      </c>
      <c r="B105" s="14" t="s">
        <v>892</v>
      </c>
      <c r="C105" s="14" t="s">
        <v>45</v>
      </c>
      <c r="D105" s="14" t="s">
        <v>893</v>
      </c>
      <c r="E105" s="14" t="s">
        <v>19</v>
      </c>
    </row>
    <row r="106" spans="1:5" ht="75" x14ac:dyDescent="0.25">
      <c r="A106" s="14" t="s">
        <v>625</v>
      </c>
      <c r="B106" s="14" t="s">
        <v>626</v>
      </c>
      <c r="C106" s="14" t="s">
        <v>627</v>
      </c>
      <c r="D106" s="14" t="s">
        <v>370</v>
      </c>
      <c r="E106" s="14" t="s">
        <v>19</v>
      </c>
    </row>
    <row r="107" spans="1:5" ht="105" x14ac:dyDescent="0.25">
      <c r="A107" s="14" t="s">
        <v>522</v>
      </c>
      <c r="B107" s="14" t="s">
        <v>523</v>
      </c>
      <c r="C107" s="14" t="s">
        <v>159</v>
      </c>
      <c r="D107" s="14" t="s">
        <v>524</v>
      </c>
      <c r="E107" s="14" t="s">
        <v>19</v>
      </c>
    </row>
    <row r="108" spans="1:5" ht="60" x14ac:dyDescent="0.25">
      <c r="A108" s="14" t="s">
        <v>257</v>
      </c>
      <c r="B108" s="14" t="s">
        <v>258</v>
      </c>
      <c r="C108" s="14" t="s">
        <v>45</v>
      </c>
      <c r="D108" s="14" t="s">
        <v>259</v>
      </c>
      <c r="E108" s="14" t="s">
        <v>19</v>
      </c>
    </row>
    <row r="109" spans="1:5" ht="105" x14ac:dyDescent="0.25">
      <c r="A109" s="14" t="s">
        <v>257</v>
      </c>
      <c r="B109" s="14" t="s">
        <v>277</v>
      </c>
      <c r="C109" s="14" t="s">
        <v>278</v>
      </c>
      <c r="D109" s="14" t="s">
        <v>279</v>
      </c>
      <c r="E109" s="14" t="s">
        <v>19</v>
      </c>
    </row>
    <row r="110" spans="1:5" ht="60" x14ac:dyDescent="0.25">
      <c r="A110" s="14" t="s">
        <v>257</v>
      </c>
      <c r="B110" s="14" t="s">
        <v>287</v>
      </c>
      <c r="C110" s="14" t="s">
        <v>219</v>
      </c>
      <c r="D110" s="14" t="s">
        <v>288</v>
      </c>
      <c r="E110" s="14" t="s">
        <v>19</v>
      </c>
    </row>
    <row r="111" spans="1:5" ht="45" x14ac:dyDescent="0.25">
      <c r="A111" s="14" t="s">
        <v>257</v>
      </c>
      <c r="B111" s="14" t="s">
        <v>289</v>
      </c>
      <c r="C111" s="14" t="s">
        <v>188</v>
      </c>
      <c r="D111" s="14" t="s">
        <v>290</v>
      </c>
      <c r="E111" s="14" t="s">
        <v>19</v>
      </c>
    </row>
    <row r="112" spans="1:5" ht="60" x14ac:dyDescent="0.25">
      <c r="A112" s="14" t="s">
        <v>257</v>
      </c>
      <c r="B112" s="14" t="s">
        <v>305</v>
      </c>
      <c r="C112" s="14" t="s">
        <v>306</v>
      </c>
      <c r="D112" s="14" t="s">
        <v>307</v>
      </c>
      <c r="E112" s="14" t="s">
        <v>19</v>
      </c>
    </row>
    <row r="113" spans="1:5" ht="60" x14ac:dyDescent="0.25">
      <c r="A113" s="14" t="s">
        <v>257</v>
      </c>
      <c r="B113" s="14" t="s">
        <v>327</v>
      </c>
      <c r="C113" s="14" t="s">
        <v>22</v>
      </c>
      <c r="D113" s="14" t="s">
        <v>328</v>
      </c>
      <c r="E113" s="14" t="s">
        <v>19</v>
      </c>
    </row>
    <row r="114" spans="1:5" ht="60" x14ac:dyDescent="0.25">
      <c r="A114" s="14" t="s">
        <v>257</v>
      </c>
      <c r="B114" s="14" t="s">
        <v>351</v>
      </c>
      <c r="C114" s="14" t="s">
        <v>255</v>
      </c>
      <c r="D114" s="14" t="s">
        <v>328</v>
      </c>
      <c r="E114" s="14" t="s">
        <v>19</v>
      </c>
    </row>
    <row r="115" spans="1:5" ht="75" x14ac:dyDescent="0.25">
      <c r="A115" s="14" t="s">
        <v>257</v>
      </c>
      <c r="B115" s="14" t="s">
        <v>441</v>
      </c>
      <c r="C115" s="14" t="s">
        <v>405</v>
      </c>
      <c r="D115" s="14" t="s">
        <v>442</v>
      </c>
      <c r="E115" s="14" t="s">
        <v>19</v>
      </c>
    </row>
    <row r="116" spans="1:5" ht="105" x14ac:dyDescent="0.25">
      <c r="A116" s="14" t="s">
        <v>257</v>
      </c>
      <c r="B116" s="14" t="s">
        <v>500</v>
      </c>
      <c r="C116" s="14" t="s">
        <v>231</v>
      </c>
      <c r="D116" s="14" t="s">
        <v>501</v>
      </c>
      <c r="E116" s="14" t="s">
        <v>19</v>
      </c>
    </row>
    <row r="117" spans="1:5" ht="105" x14ac:dyDescent="0.25">
      <c r="A117" s="14" t="s">
        <v>257</v>
      </c>
      <c r="B117" s="14" t="s">
        <v>504</v>
      </c>
      <c r="C117" s="14" t="s">
        <v>505</v>
      </c>
      <c r="D117" s="14" t="s">
        <v>506</v>
      </c>
      <c r="E117" s="14" t="s">
        <v>19</v>
      </c>
    </row>
    <row r="118" spans="1:5" ht="120" x14ac:dyDescent="0.25">
      <c r="A118" s="14" t="s">
        <v>257</v>
      </c>
      <c r="B118" s="14" t="s">
        <v>520</v>
      </c>
      <c r="C118" s="14" t="s">
        <v>465</v>
      </c>
      <c r="D118" s="14" t="s">
        <v>521</v>
      </c>
      <c r="E118" s="14" t="s">
        <v>19</v>
      </c>
    </row>
    <row r="119" spans="1:5" ht="120" x14ac:dyDescent="0.25">
      <c r="A119" s="14" t="s">
        <v>257</v>
      </c>
      <c r="B119" s="14" t="s">
        <v>555</v>
      </c>
      <c r="C119" s="14" t="s">
        <v>349</v>
      </c>
      <c r="D119" s="14" t="s">
        <v>556</v>
      </c>
      <c r="E119" s="14" t="s">
        <v>19</v>
      </c>
    </row>
    <row r="120" spans="1:5" ht="105" x14ac:dyDescent="0.25">
      <c r="A120" s="14" t="s">
        <v>257</v>
      </c>
      <c r="B120" s="14" t="s">
        <v>565</v>
      </c>
      <c r="C120" s="14" t="s">
        <v>445</v>
      </c>
      <c r="D120" s="14" t="s">
        <v>566</v>
      </c>
      <c r="E120" s="14" t="s">
        <v>19</v>
      </c>
    </row>
    <row r="121" spans="1:5" ht="90" x14ac:dyDescent="0.25">
      <c r="A121" s="14" t="s">
        <v>257</v>
      </c>
      <c r="B121" s="14" t="s">
        <v>631</v>
      </c>
      <c r="C121" s="14" t="s">
        <v>151</v>
      </c>
      <c r="D121" s="14" t="s">
        <v>632</v>
      </c>
      <c r="E121" s="14" t="s">
        <v>19</v>
      </c>
    </row>
    <row r="122" spans="1:5" ht="75" x14ac:dyDescent="0.25">
      <c r="A122" s="14" t="s">
        <v>257</v>
      </c>
      <c r="B122" s="14" t="s">
        <v>645</v>
      </c>
      <c r="C122" s="14" t="s">
        <v>646</v>
      </c>
      <c r="D122" s="14" t="s">
        <v>345</v>
      </c>
      <c r="E122" s="14" t="s">
        <v>19</v>
      </c>
    </row>
    <row r="123" spans="1:5" ht="45" x14ac:dyDescent="0.25">
      <c r="A123" s="14" t="s">
        <v>257</v>
      </c>
      <c r="B123" s="14" t="s">
        <v>710</v>
      </c>
      <c r="C123" s="14" t="s">
        <v>171</v>
      </c>
      <c r="D123" s="14" t="s">
        <v>711</v>
      </c>
      <c r="E123" s="14" t="s">
        <v>19</v>
      </c>
    </row>
    <row r="124" spans="1:5" ht="135" x14ac:dyDescent="0.25">
      <c r="A124" s="14" t="s">
        <v>257</v>
      </c>
      <c r="B124" s="14" t="s">
        <v>715</v>
      </c>
      <c r="C124" s="14" t="s">
        <v>716</v>
      </c>
      <c r="D124" s="14" t="s">
        <v>717</v>
      </c>
      <c r="E124" s="14" t="s">
        <v>19</v>
      </c>
    </row>
    <row r="125" spans="1:5" ht="60" x14ac:dyDescent="0.25">
      <c r="A125" s="14" t="s">
        <v>257</v>
      </c>
      <c r="B125" s="14" t="s">
        <v>735</v>
      </c>
      <c r="C125" s="14" t="s">
        <v>495</v>
      </c>
      <c r="D125" s="14" t="s">
        <v>328</v>
      </c>
      <c r="E125" s="14" t="s">
        <v>19</v>
      </c>
    </row>
    <row r="126" spans="1:5" ht="150" x14ac:dyDescent="0.25">
      <c r="A126" s="14" t="s">
        <v>257</v>
      </c>
      <c r="B126" s="14" t="s">
        <v>801</v>
      </c>
      <c r="C126" s="14" t="s">
        <v>129</v>
      </c>
      <c r="D126" s="14" t="s">
        <v>802</v>
      </c>
      <c r="E126" s="14" t="s">
        <v>19</v>
      </c>
    </row>
    <row r="127" spans="1:5" ht="60" x14ac:dyDescent="0.25">
      <c r="A127" s="14" t="s">
        <v>257</v>
      </c>
      <c r="B127" s="14" t="s">
        <v>833</v>
      </c>
      <c r="C127" s="14" t="s">
        <v>834</v>
      </c>
      <c r="D127" s="14" t="s">
        <v>835</v>
      </c>
      <c r="E127" s="14" t="s">
        <v>19</v>
      </c>
    </row>
    <row r="128" spans="1:5" ht="75" x14ac:dyDescent="0.25">
      <c r="A128" s="14" t="s">
        <v>257</v>
      </c>
      <c r="B128" s="14" t="s">
        <v>839</v>
      </c>
      <c r="C128" s="14" t="s">
        <v>219</v>
      </c>
      <c r="D128" s="14" t="s">
        <v>345</v>
      </c>
      <c r="E128" s="14" t="s">
        <v>19</v>
      </c>
    </row>
    <row r="129" spans="1:5" ht="105" x14ac:dyDescent="0.25">
      <c r="A129" s="14" t="s">
        <v>257</v>
      </c>
      <c r="B129" s="14" t="s">
        <v>866</v>
      </c>
      <c r="C129" s="14" t="s">
        <v>330</v>
      </c>
      <c r="D129" s="14" t="s">
        <v>867</v>
      </c>
      <c r="E129" s="14" t="s">
        <v>19</v>
      </c>
    </row>
    <row r="130" spans="1:5" ht="60" x14ac:dyDescent="0.25">
      <c r="A130" s="14" t="s">
        <v>257</v>
      </c>
      <c r="B130" s="14" t="s">
        <v>876</v>
      </c>
      <c r="C130" s="14" t="s">
        <v>778</v>
      </c>
      <c r="D130" s="14" t="s">
        <v>328</v>
      </c>
      <c r="E130" s="14" t="s">
        <v>19</v>
      </c>
    </row>
    <row r="131" spans="1:5" ht="75" x14ac:dyDescent="0.25">
      <c r="A131" s="14" t="s">
        <v>85</v>
      </c>
      <c r="B131" s="14" t="s">
        <v>86</v>
      </c>
      <c r="C131" s="14" t="s">
        <v>87</v>
      </c>
      <c r="D131" s="14" t="s">
        <v>88</v>
      </c>
      <c r="E131" s="14" t="s">
        <v>19</v>
      </c>
    </row>
    <row r="132" spans="1:5" ht="90" x14ac:dyDescent="0.25">
      <c r="A132" s="14" t="s">
        <v>85</v>
      </c>
      <c r="B132" s="14" t="s">
        <v>150</v>
      </c>
      <c r="C132" s="14" t="s">
        <v>151</v>
      </c>
      <c r="D132" s="14" t="s">
        <v>31</v>
      </c>
      <c r="E132" s="14" t="s">
        <v>19</v>
      </c>
    </row>
    <row r="133" spans="1:5" ht="60" x14ac:dyDescent="0.25">
      <c r="A133" s="14" t="s">
        <v>85</v>
      </c>
      <c r="B133" s="14" t="s">
        <v>152</v>
      </c>
      <c r="C133" s="14" t="s">
        <v>153</v>
      </c>
      <c r="D133" s="14" t="s">
        <v>154</v>
      </c>
      <c r="E133" s="14" t="s">
        <v>19</v>
      </c>
    </row>
    <row r="134" spans="1:5" ht="45" x14ac:dyDescent="0.25">
      <c r="A134" s="14" t="s">
        <v>85</v>
      </c>
      <c r="B134" s="14" t="s">
        <v>208</v>
      </c>
      <c r="C134" s="14" t="s">
        <v>129</v>
      </c>
      <c r="D134" s="14" t="s">
        <v>209</v>
      </c>
      <c r="E134" s="14" t="s">
        <v>19</v>
      </c>
    </row>
    <row r="135" spans="1:5" ht="120" x14ac:dyDescent="0.25">
      <c r="A135" s="14" t="s">
        <v>85</v>
      </c>
      <c r="B135" s="14" t="s">
        <v>324</v>
      </c>
      <c r="C135" s="14" t="s">
        <v>159</v>
      </c>
      <c r="D135" s="14" t="s">
        <v>325</v>
      </c>
      <c r="E135" s="14" t="s">
        <v>19</v>
      </c>
    </row>
    <row r="136" spans="1:5" ht="90" x14ac:dyDescent="0.25">
      <c r="A136" s="14" t="s">
        <v>85</v>
      </c>
      <c r="B136" s="14" t="s">
        <v>402</v>
      </c>
      <c r="C136" s="14" t="s">
        <v>224</v>
      </c>
      <c r="D136" s="14" t="s">
        <v>403</v>
      </c>
      <c r="E136" s="14" t="s">
        <v>19</v>
      </c>
    </row>
    <row r="137" spans="1:5" ht="45" x14ac:dyDescent="0.25">
      <c r="A137" s="14" t="s">
        <v>85</v>
      </c>
      <c r="B137" s="14" t="s">
        <v>508</v>
      </c>
      <c r="C137" s="14" t="s">
        <v>379</v>
      </c>
      <c r="D137" s="14" t="s">
        <v>470</v>
      </c>
      <c r="E137" s="14" t="s">
        <v>19</v>
      </c>
    </row>
    <row r="138" spans="1:5" ht="45" x14ac:dyDescent="0.25">
      <c r="A138" s="14" t="s">
        <v>85</v>
      </c>
      <c r="B138" s="14" t="s">
        <v>544</v>
      </c>
      <c r="C138" s="14" t="s">
        <v>202</v>
      </c>
      <c r="D138" s="14" t="s">
        <v>545</v>
      </c>
      <c r="E138" s="14" t="s">
        <v>19</v>
      </c>
    </row>
    <row r="139" spans="1:5" ht="90" x14ac:dyDescent="0.25">
      <c r="A139" s="14" t="s">
        <v>85</v>
      </c>
      <c r="B139" s="14" t="s">
        <v>579</v>
      </c>
      <c r="C139" s="14" t="s">
        <v>580</v>
      </c>
      <c r="D139" s="14" t="s">
        <v>31</v>
      </c>
      <c r="E139" s="14" t="s">
        <v>19</v>
      </c>
    </row>
    <row r="140" spans="1:5" ht="120" x14ac:dyDescent="0.25">
      <c r="A140" s="14" t="s">
        <v>85</v>
      </c>
      <c r="B140" s="14" t="s">
        <v>686</v>
      </c>
      <c r="C140" s="14" t="s">
        <v>316</v>
      </c>
      <c r="D140" s="14" t="s">
        <v>687</v>
      </c>
      <c r="E140" s="14" t="s">
        <v>19</v>
      </c>
    </row>
    <row r="141" spans="1:5" ht="75" x14ac:dyDescent="0.25">
      <c r="A141" s="14" t="s">
        <v>85</v>
      </c>
      <c r="B141" s="14" t="s">
        <v>761</v>
      </c>
      <c r="C141" s="14" t="s">
        <v>316</v>
      </c>
      <c r="D141" s="14" t="s">
        <v>762</v>
      </c>
      <c r="E141" s="14" t="s">
        <v>19</v>
      </c>
    </row>
    <row r="142" spans="1:5" ht="45" x14ac:dyDescent="0.25">
      <c r="A142" s="14" t="s">
        <v>85</v>
      </c>
      <c r="B142" s="14" t="s">
        <v>774</v>
      </c>
      <c r="C142" s="14" t="s">
        <v>151</v>
      </c>
      <c r="D142" s="14" t="s">
        <v>545</v>
      </c>
      <c r="E142" s="14" t="s">
        <v>19</v>
      </c>
    </row>
    <row r="143" spans="1:5" ht="45" x14ac:dyDescent="0.25">
      <c r="A143" s="14" t="s">
        <v>85</v>
      </c>
      <c r="B143" s="14" t="s">
        <v>789</v>
      </c>
      <c r="C143" s="14" t="s">
        <v>255</v>
      </c>
      <c r="D143" s="14" t="s">
        <v>790</v>
      </c>
      <c r="E143" s="14" t="s">
        <v>19</v>
      </c>
    </row>
    <row r="144" spans="1:5" ht="45" x14ac:dyDescent="0.25">
      <c r="A144" s="14" t="s">
        <v>85</v>
      </c>
      <c r="B144" s="14" t="s">
        <v>791</v>
      </c>
      <c r="C144" s="14" t="s">
        <v>166</v>
      </c>
      <c r="D144" s="14" t="s">
        <v>545</v>
      </c>
      <c r="E144" s="14" t="s">
        <v>19</v>
      </c>
    </row>
    <row r="145" spans="1:5" ht="90" x14ac:dyDescent="0.25">
      <c r="A145" s="14" t="s">
        <v>85</v>
      </c>
      <c r="B145" s="14" t="s">
        <v>814</v>
      </c>
      <c r="C145" s="14" t="s">
        <v>529</v>
      </c>
      <c r="D145" s="14" t="s">
        <v>815</v>
      </c>
      <c r="E145" s="14" t="s">
        <v>19</v>
      </c>
    </row>
    <row r="146" spans="1:5" ht="45" x14ac:dyDescent="0.25">
      <c r="A146" s="14" t="s">
        <v>85</v>
      </c>
      <c r="B146" s="14" t="s">
        <v>823</v>
      </c>
      <c r="C146" s="14" t="s">
        <v>231</v>
      </c>
      <c r="D146" s="14" t="s">
        <v>545</v>
      </c>
      <c r="E146" s="14" t="s">
        <v>19</v>
      </c>
    </row>
    <row r="147" spans="1:5" ht="45" x14ac:dyDescent="0.25">
      <c r="A147" s="14" t="s">
        <v>85</v>
      </c>
      <c r="B147" s="14" t="s">
        <v>940</v>
      </c>
      <c r="C147" s="14" t="s">
        <v>129</v>
      </c>
      <c r="D147" s="14" t="s">
        <v>209</v>
      </c>
      <c r="E147" s="14" t="s">
        <v>19</v>
      </c>
    </row>
    <row r="148" spans="1:5" ht="60" x14ac:dyDescent="0.25">
      <c r="A148" s="14" t="s">
        <v>291</v>
      </c>
      <c r="B148" s="14" t="s">
        <v>292</v>
      </c>
      <c r="C148" s="14" t="s">
        <v>293</v>
      </c>
      <c r="D148" s="14" t="s">
        <v>294</v>
      </c>
      <c r="E148" s="14" t="s">
        <v>19</v>
      </c>
    </row>
    <row r="149" spans="1:5" ht="45" x14ac:dyDescent="0.25">
      <c r="A149" s="14" t="s">
        <v>396</v>
      </c>
      <c r="B149" s="14" t="s">
        <v>397</v>
      </c>
      <c r="C149" s="14" t="s">
        <v>398</v>
      </c>
      <c r="D149" s="14" t="s">
        <v>399</v>
      </c>
      <c r="E149" s="14" t="s">
        <v>19</v>
      </c>
    </row>
    <row r="150" spans="1:5" ht="45" x14ac:dyDescent="0.25">
      <c r="A150" s="14" t="s">
        <v>396</v>
      </c>
      <c r="B150" s="14" t="s">
        <v>601</v>
      </c>
      <c r="C150" s="14" t="s">
        <v>459</v>
      </c>
      <c r="D150" s="14" t="s">
        <v>602</v>
      </c>
      <c r="E150" s="14" t="s">
        <v>19</v>
      </c>
    </row>
    <row r="151" spans="1:5" ht="45" x14ac:dyDescent="0.25">
      <c r="A151" s="14" t="s">
        <v>396</v>
      </c>
      <c r="B151" s="14" t="s">
        <v>648</v>
      </c>
      <c r="C151" s="14" t="s">
        <v>413</v>
      </c>
      <c r="D151" s="14" t="s">
        <v>649</v>
      </c>
      <c r="E151" s="14" t="s">
        <v>19</v>
      </c>
    </row>
    <row r="152" spans="1:5" ht="45" x14ac:dyDescent="0.25">
      <c r="A152" s="14" t="s">
        <v>396</v>
      </c>
      <c r="B152" s="14" t="s">
        <v>701</v>
      </c>
      <c r="C152" s="14" t="s">
        <v>146</v>
      </c>
      <c r="D152" s="14" t="s">
        <v>702</v>
      </c>
      <c r="E152" s="14" t="s">
        <v>19</v>
      </c>
    </row>
    <row r="153" spans="1:5" ht="90" x14ac:dyDescent="0.25">
      <c r="A153" s="14" t="s">
        <v>638</v>
      </c>
      <c r="B153" s="14" t="s">
        <v>639</v>
      </c>
      <c r="C153" s="14" t="s">
        <v>640</v>
      </c>
      <c r="D153" s="14" t="s">
        <v>641</v>
      </c>
      <c r="E153" s="14" t="s">
        <v>19</v>
      </c>
    </row>
    <row r="154" spans="1:5" ht="45" x14ac:dyDescent="0.25">
      <c r="A154" s="14" t="s">
        <v>840</v>
      </c>
      <c r="B154" s="14" t="s">
        <v>841</v>
      </c>
      <c r="C154" s="14" t="s">
        <v>34</v>
      </c>
      <c r="D154" s="14" t="s">
        <v>842</v>
      </c>
      <c r="E154" s="14" t="s">
        <v>19</v>
      </c>
    </row>
    <row r="155" spans="1:5" ht="60" x14ac:dyDescent="0.25">
      <c r="A155" s="14" t="s">
        <v>918</v>
      </c>
      <c r="B155" s="14" t="s">
        <v>919</v>
      </c>
      <c r="C155" s="14" t="s">
        <v>920</v>
      </c>
      <c r="D155" s="14" t="s">
        <v>921</v>
      </c>
      <c r="E155" s="14" t="s">
        <v>19</v>
      </c>
    </row>
    <row r="156" spans="1:5" ht="82.5" customHeight="1" x14ac:dyDescent="0.25">
      <c r="A156" s="14" t="s">
        <v>595</v>
      </c>
      <c r="B156" s="14" t="s">
        <v>596</v>
      </c>
      <c r="C156" s="14" t="s">
        <v>597</v>
      </c>
      <c r="D156" s="14" t="s">
        <v>598</v>
      </c>
      <c r="E156" s="14" t="s">
        <v>19</v>
      </c>
    </row>
    <row r="157" spans="1:5" ht="120" x14ac:dyDescent="0.25">
      <c r="A157" s="14" t="s">
        <v>461</v>
      </c>
      <c r="B157" s="14" t="s">
        <v>462</v>
      </c>
      <c r="C157" s="14" t="s">
        <v>101</v>
      </c>
      <c r="D157" s="14" t="s">
        <v>463</v>
      </c>
      <c r="E157" s="14" t="s">
        <v>19</v>
      </c>
    </row>
    <row r="158" spans="1:5" ht="60" x14ac:dyDescent="0.25">
      <c r="A158" s="14" t="s">
        <v>461</v>
      </c>
      <c r="B158" s="14" t="s">
        <v>474</v>
      </c>
      <c r="C158" s="14" t="s">
        <v>101</v>
      </c>
      <c r="D158" s="14" t="s">
        <v>475</v>
      </c>
      <c r="E158" s="14" t="s">
        <v>19</v>
      </c>
    </row>
    <row r="159" spans="1:5" ht="45" x14ac:dyDescent="0.25">
      <c r="A159" s="14" t="s">
        <v>461</v>
      </c>
      <c r="B159" s="14" t="s">
        <v>633</v>
      </c>
      <c r="C159" s="14" t="s">
        <v>156</v>
      </c>
      <c r="D159" s="14" t="s">
        <v>634</v>
      </c>
      <c r="E159" s="14" t="s">
        <v>19</v>
      </c>
    </row>
    <row r="160" spans="1:5" ht="90" x14ac:dyDescent="0.25">
      <c r="A160" s="14" t="s">
        <v>792</v>
      </c>
      <c r="B160" s="14" t="s">
        <v>793</v>
      </c>
      <c r="C160" s="14" t="s">
        <v>794</v>
      </c>
      <c r="D160" s="14" t="s">
        <v>795</v>
      </c>
      <c r="E160" s="14" t="s">
        <v>19</v>
      </c>
    </row>
    <row r="161" spans="1:5" ht="75" x14ac:dyDescent="0.25">
      <c r="A161" s="14" t="s">
        <v>229</v>
      </c>
      <c r="B161" s="14" t="s">
        <v>230</v>
      </c>
      <c r="C161" s="14" t="s">
        <v>231</v>
      </c>
      <c r="D161" s="14" t="s">
        <v>232</v>
      </c>
      <c r="E161" s="14" t="s">
        <v>19</v>
      </c>
    </row>
    <row r="162" spans="1:5" ht="60" x14ac:dyDescent="0.25">
      <c r="A162" s="14" t="s">
        <v>229</v>
      </c>
      <c r="B162" s="14" t="s">
        <v>874</v>
      </c>
      <c r="C162" s="14" t="s">
        <v>219</v>
      </c>
      <c r="D162" s="14" t="s">
        <v>875</v>
      </c>
      <c r="E162" s="14" t="s">
        <v>19</v>
      </c>
    </row>
    <row r="163" spans="1:5" ht="90" x14ac:dyDescent="0.25">
      <c r="A163" s="14" t="s">
        <v>572</v>
      </c>
      <c r="B163" s="14" t="s">
        <v>573</v>
      </c>
      <c r="C163" s="14" t="s">
        <v>375</v>
      </c>
      <c r="D163" s="14" t="s">
        <v>574</v>
      </c>
      <c r="E163" s="14" t="s">
        <v>19</v>
      </c>
    </row>
    <row r="164" spans="1:5" ht="45" x14ac:dyDescent="0.25">
      <c r="A164" s="14" t="s">
        <v>819</v>
      </c>
      <c r="B164" s="14" t="s">
        <v>820</v>
      </c>
      <c r="C164" s="14" t="s">
        <v>821</v>
      </c>
      <c r="D164" s="14" t="s">
        <v>822</v>
      </c>
      <c r="E164" s="14" t="s">
        <v>19</v>
      </c>
    </row>
    <row r="165" spans="1:5" ht="60" x14ac:dyDescent="0.25">
      <c r="A165" s="14" t="s">
        <v>217</v>
      </c>
      <c r="B165" s="14" t="s">
        <v>218</v>
      </c>
      <c r="C165" s="14" t="s">
        <v>219</v>
      </c>
      <c r="D165" s="14" t="s">
        <v>220</v>
      </c>
      <c r="E165" s="14" t="s">
        <v>19</v>
      </c>
    </row>
    <row r="166" spans="1:5" ht="120" x14ac:dyDescent="0.25">
      <c r="A166" s="14" t="s">
        <v>557</v>
      </c>
      <c r="B166" s="14" t="s">
        <v>558</v>
      </c>
      <c r="C166" s="14" t="s">
        <v>303</v>
      </c>
      <c r="D166" s="14" t="s">
        <v>559</v>
      </c>
      <c r="E166" s="14" t="s">
        <v>19</v>
      </c>
    </row>
    <row r="167" spans="1:5" ht="75" x14ac:dyDescent="0.25">
      <c r="A167" s="14" t="s">
        <v>763</v>
      </c>
      <c r="B167" s="14" t="s">
        <v>764</v>
      </c>
      <c r="C167" s="14" t="s">
        <v>765</v>
      </c>
      <c r="D167" s="14" t="s">
        <v>766</v>
      </c>
      <c r="E167" s="14" t="s">
        <v>19</v>
      </c>
    </row>
    <row r="168" spans="1:5" ht="105" x14ac:dyDescent="0.25">
      <c r="A168" s="14" t="s">
        <v>63</v>
      </c>
      <c r="B168" s="14" t="s">
        <v>64</v>
      </c>
      <c r="C168" s="14" t="s">
        <v>65</v>
      </c>
      <c r="D168" s="14" t="s">
        <v>66</v>
      </c>
      <c r="E168" s="14" t="s">
        <v>19</v>
      </c>
    </row>
    <row r="169" spans="1:5" ht="75" x14ac:dyDescent="0.25">
      <c r="A169" s="14" t="s">
        <v>59</v>
      </c>
      <c r="B169" s="14" t="s">
        <v>60</v>
      </c>
      <c r="C169" s="14" t="s">
        <v>61</v>
      </c>
      <c r="D169" s="14" t="s">
        <v>62</v>
      </c>
      <c r="E169" s="14" t="s">
        <v>19</v>
      </c>
    </row>
    <row r="170" spans="1:5" ht="90" x14ac:dyDescent="0.25">
      <c r="A170" s="14" t="s">
        <v>705</v>
      </c>
      <c r="B170" s="14" t="s">
        <v>706</v>
      </c>
      <c r="C170" s="14" t="s">
        <v>255</v>
      </c>
      <c r="D170" s="14" t="s">
        <v>707</v>
      </c>
      <c r="E170" s="14" t="s">
        <v>19</v>
      </c>
    </row>
    <row r="171" spans="1:5" ht="45" x14ac:dyDescent="0.25">
      <c r="A171" s="14" t="s">
        <v>164</v>
      </c>
      <c r="B171" s="14" t="s">
        <v>165</v>
      </c>
      <c r="C171" s="14" t="s">
        <v>166</v>
      </c>
      <c r="D171" s="14" t="s">
        <v>167</v>
      </c>
      <c r="E171" s="14" t="s">
        <v>19</v>
      </c>
    </row>
    <row r="172" spans="1:5" ht="75" x14ac:dyDescent="0.25">
      <c r="A172" s="14" t="s">
        <v>164</v>
      </c>
      <c r="B172" s="14" t="s">
        <v>671</v>
      </c>
      <c r="C172" s="14" t="s">
        <v>672</v>
      </c>
      <c r="D172" s="14" t="s">
        <v>673</v>
      </c>
      <c r="E172" s="14" t="s">
        <v>19</v>
      </c>
    </row>
    <row r="173" spans="1:5" ht="75" x14ac:dyDescent="0.25">
      <c r="A173" s="14" t="s">
        <v>24</v>
      </c>
      <c r="B173" s="14" t="s">
        <v>25</v>
      </c>
      <c r="C173" s="14" t="s">
        <v>26</v>
      </c>
      <c r="D173" s="14" t="s">
        <v>27</v>
      </c>
      <c r="E173" s="14" t="s">
        <v>19</v>
      </c>
    </row>
    <row r="174" spans="1:5" ht="135" x14ac:dyDescent="0.25">
      <c r="A174" s="14" t="s">
        <v>24</v>
      </c>
      <c r="B174" s="14" t="s">
        <v>40</v>
      </c>
      <c r="C174" s="14" t="s">
        <v>41</v>
      </c>
      <c r="D174" s="14" t="s">
        <v>42</v>
      </c>
      <c r="E174" s="14" t="s">
        <v>19</v>
      </c>
    </row>
    <row r="175" spans="1:5" ht="135" x14ac:dyDescent="0.25">
      <c r="A175" s="14" t="s">
        <v>24</v>
      </c>
      <c r="B175" s="14" t="s">
        <v>103</v>
      </c>
      <c r="C175" s="14" t="s">
        <v>104</v>
      </c>
      <c r="D175" s="14" t="s">
        <v>42</v>
      </c>
      <c r="E175" s="14" t="s">
        <v>19</v>
      </c>
    </row>
    <row r="176" spans="1:5" ht="120" x14ac:dyDescent="0.25">
      <c r="A176" s="14" t="s">
        <v>24</v>
      </c>
      <c r="B176" s="14" t="s">
        <v>226</v>
      </c>
      <c r="C176" s="14" t="s">
        <v>227</v>
      </c>
      <c r="D176" s="14" t="s">
        <v>228</v>
      </c>
      <c r="E176" s="14" t="s">
        <v>19</v>
      </c>
    </row>
    <row r="177" spans="1:5" ht="135" x14ac:dyDescent="0.25">
      <c r="A177" s="14" t="s">
        <v>24</v>
      </c>
      <c r="B177" s="14" t="s">
        <v>298</v>
      </c>
      <c r="C177" s="14" t="s">
        <v>231</v>
      </c>
      <c r="D177" s="14" t="s">
        <v>42</v>
      </c>
      <c r="E177" s="14" t="s">
        <v>19</v>
      </c>
    </row>
    <row r="178" spans="1:5" ht="90" x14ac:dyDescent="0.25">
      <c r="A178" s="14" t="s">
        <v>24</v>
      </c>
      <c r="B178" s="14" t="s">
        <v>378</v>
      </c>
      <c r="C178" s="14" t="s">
        <v>379</v>
      </c>
      <c r="D178" s="14" t="s">
        <v>380</v>
      </c>
      <c r="E178" s="14" t="s">
        <v>19</v>
      </c>
    </row>
    <row r="179" spans="1:5" ht="105" x14ac:dyDescent="0.25">
      <c r="A179" s="14" t="s">
        <v>24</v>
      </c>
      <c r="B179" s="14" t="s">
        <v>404</v>
      </c>
      <c r="C179" s="14" t="s">
        <v>405</v>
      </c>
      <c r="D179" s="14" t="s">
        <v>406</v>
      </c>
      <c r="E179" s="14" t="s">
        <v>19</v>
      </c>
    </row>
    <row r="180" spans="1:5" ht="135" x14ac:dyDescent="0.25">
      <c r="A180" s="14" t="s">
        <v>24</v>
      </c>
      <c r="B180" s="14" t="s">
        <v>407</v>
      </c>
      <c r="C180" s="14" t="s">
        <v>408</v>
      </c>
      <c r="D180" s="14" t="s">
        <v>42</v>
      </c>
      <c r="E180" s="14" t="s">
        <v>19</v>
      </c>
    </row>
    <row r="181" spans="1:5" ht="75" x14ac:dyDescent="0.25">
      <c r="A181" s="14" t="s">
        <v>24</v>
      </c>
      <c r="B181" s="14" t="s">
        <v>409</v>
      </c>
      <c r="C181" s="14" t="s">
        <v>410</v>
      </c>
      <c r="D181" s="14" t="s">
        <v>411</v>
      </c>
      <c r="E181" s="14" t="s">
        <v>19</v>
      </c>
    </row>
    <row r="182" spans="1:5" ht="60" x14ac:dyDescent="0.25">
      <c r="A182" s="14" t="s">
        <v>24</v>
      </c>
      <c r="B182" s="14" t="s">
        <v>455</v>
      </c>
      <c r="C182" s="14" t="s">
        <v>456</v>
      </c>
      <c r="D182" s="14" t="s">
        <v>457</v>
      </c>
      <c r="E182" s="14" t="s">
        <v>19</v>
      </c>
    </row>
    <row r="183" spans="1:5" ht="105" x14ac:dyDescent="0.25">
      <c r="A183" s="14" t="s">
        <v>24</v>
      </c>
      <c r="B183" s="14" t="s">
        <v>502</v>
      </c>
      <c r="C183" s="14" t="s">
        <v>316</v>
      </c>
      <c r="D183" s="14" t="s">
        <v>503</v>
      </c>
      <c r="E183" s="14" t="s">
        <v>19</v>
      </c>
    </row>
    <row r="184" spans="1:5" ht="135" x14ac:dyDescent="0.25">
      <c r="A184" s="14" t="s">
        <v>24</v>
      </c>
      <c r="B184" s="14" t="s">
        <v>536</v>
      </c>
      <c r="C184" s="14" t="s">
        <v>129</v>
      </c>
      <c r="D184" s="14" t="s">
        <v>42</v>
      </c>
      <c r="E184" s="14" t="s">
        <v>19</v>
      </c>
    </row>
    <row r="185" spans="1:5" ht="60" x14ac:dyDescent="0.25">
      <c r="A185" s="14" t="s">
        <v>24</v>
      </c>
      <c r="B185" s="14" t="s">
        <v>560</v>
      </c>
      <c r="C185" s="14" t="s">
        <v>561</v>
      </c>
      <c r="D185" s="14" t="s">
        <v>562</v>
      </c>
      <c r="E185" s="14" t="s">
        <v>19</v>
      </c>
    </row>
    <row r="186" spans="1:5" ht="135" x14ac:dyDescent="0.25">
      <c r="A186" s="14" t="s">
        <v>24</v>
      </c>
      <c r="B186" s="14" t="s">
        <v>693</v>
      </c>
      <c r="C186" s="14" t="s">
        <v>469</v>
      </c>
      <c r="D186" s="14" t="s">
        <v>42</v>
      </c>
      <c r="E186" s="14" t="s">
        <v>19</v>
      </c>
    </row>
    <row r="187" spans="1:5" ht="75" x14ac:dyDescent="0.25">
      <c r="A187" s="14" t="s">
        <v>24</v>
      </c>
      <c r="B187" s="14" t="s">
        <v>767</v>
      </c>
      <c r="C187" s="14" t="s">
        <v>768</v>
      </c>
      <c r="D187" s="14" t="s">
        <v>769</v>
      </c>
      <c r="E187" s="14" t="s">
        <v>19</v>
      </c>
    </row>
    <row r="188" spans="1:5" ht="135" x14ac:dyDescent="0.25">
      <c r="A188" s="14" t="s">
        <v>24</v>
      </c>
      <c r="B188" s="14" t="s">
        <v>818</v>
      </c>
      <c r="C188" s="14" t="s">
        <v>61</v>
      </c>
      <c r="D188" s="14" t="s">
        <v>46</v>
      </c>
      <c r="E188" s="14" t="s">
        <v>19</v>
      </c>
    </row>
    <row r="189" spans="1:5" ht="135" x14ac:dyDescent="0.25">
      <c r="A189" s="14" t="s">
        <v>24</v>
      </c>
      <c r="B189" s="14" t="s">
        <v>831</v>
      </c>
      <c r="C189" s="14" t="s">
        <v>202</v>
      </c>
      <c r="D189" s="14" t="s">
        <v>46</v>
      </c>
      <c r="E189" s="14" t="s">
        <v>19</v>
      </c>
    </row>
    <row r="190" spans="1:5" ht="135" x14ac:dyDescent="0.25">
      <c r="A190" s="14" t="s">
        <v>24</v>
      </c>
      <c r="B190" s="14" t="s">
        <v>903</v>
      </c>
      <c r="C190" s="14" t="s">
        <v>864</v>
      </c>
      <c r="D190" s="14" t="s">
        <v>42</v>
      </c>
      <c r="E190" s="14" t="s">
        <v>19</v>
      </c>
    </row>
    <row r="191" spans="1:5" ht="60" x14ac:dyDescent="0.25">
      <c r="A191" s="14" t="s">
        <v>24</v>
      </c>
      <c r="B191" s="14" t="s">
        <v>916</v>
      </c>
      <c r="C191" s="14" t="s">
        <v>344</v>
      </c>
      <c r="D191" s="14" t="s">
        <v>917</v>
      </c>
      <c r="E191" s="14" t="s">
        <v>19</v>
      </c>
    </row>
    <row r="192" spans="1:5" ht="90" x14ac:dyDescent="0.25">
      <c r="A192" s="14" t="s">
        <v>24</v>
      </c>
      <c r="B192" s="14" t="s">
        <v>929</v>
      </c>
      <c r="C192" s="14" t="s">
        <v>61</v>
      </c>
      <c r="D192" s="14" t="s">
        <v>930</v>
      </c>
      <c r="E192" s="14" t="s">
        <v>19</v>
      </c>
    </row>
    <row r="193" spans="1:5" ht="135" x14ac:dyDescent="0.25">
      <c r="A193" s="14" t="s">
        <v>24</v>
      </c>
      <c r="B193" s="14" t="s">
        <v>946</v>
      </c>
      <c r="C193" s="14" t="s">
        <v>947</v>
      </c>
      <c r="D193" s="14" t="s">
        <v>42</v>
      </c>
      <c r="E193" s="14" t="s">
        <v>19</v>
      </c>
    </row>
    <row r="194" spans="1:5" ht="135" x14ac:dyDescent="0.25">
      <c r="A194" s="14" t="s">
        <v>487</v>
      </c>
      <c r="B194" s="14" t="s">
        <v>488</v>
      </c>
      <c r="C194" s="14" t="s">
        <v>489</v>
      </c>
      <c r="D194" s="14" t="s">
        <v>490</v>
      </c>
      <c r="E194" s="14" t="s">
        <v>19</v>
      </c>
    </row>
    <row r="195" spans="1:5" ht="60" x14ac:dyDescent="0.25">
      <c r="A195" s="14" t="s">
        <v>487</v>
      </c>
      <c r="B195" s="14" t="s">
        <v>811</v>
      </c>
      <c r="C195" s="14" t="s">
        <v>689</v>
      </c>
      <c r="D195" s="14" t="s">
        <v>812</v>
      </c>
      <c r="E195" s="14" t="s">
        <v>19</v>
      </c>
    </row>
    <row r="196" spans="1:5" ht="105" x14ac:dyDescent="0.25">
      <c r="A196" s="14" t="s">
        <v>443</v>
      </c>
      <c r="B196" s="14" t="s">
        <v>444</v>
      </c>
      <c r="C196" s="14" t="s">
        <v>445</v>
      </c>
      <c r="D196" s="14" t="s">
        <v>446</v>
      </c>
      <c r="E196" s="14" t="s">
        <v>19</v>
      </c>
    </row>
    <row r="197" spans="1:5" ht="105" x14ac:dyDescent="0.25">
      <c r="A197" s="14" t="s">
        <v>443</v>
      </c>
      <c r="B197" s="14" t="s">
        <v>493</v>
      </c>
      <c r="C197" s="14" t="s">
        <v>445</v>
      </c>
      <c r="D197" s="14" t="s">
        <v>446</v>
      </c>
      <c r="E197" s="14" t="s">
        <v>19</v>
      </c>
    </row>
    <row r="198" spans="1:5" ht="105" x14ac:dyDescent="0.25">
      <c r="A198" s="14" t="s">
        <v>67</v>
      </c>
      <c r="B198" s="14" t="s">
        <v>68</v>
      </c>
      <c r="C198" s="14" t="s">
        <v>69</v>
      </c>
      <c r="D198" s="14" t="s">
        <v>70</v>
      </c>
      <c r="E198" s="14" t="s">
        <v>19</v>
      </c>
    </row>
    <row r="199" spans="1:5" ht="45" x14ac:dyDescent="0.25">
      <c r="A199" s="14" t="s">
        <v>67</v>
      </c>
      <c r="B199" s="14" t="s">
        <v>89</v>
      </c>
      <c r="C199" s="14" t="s">
        <v>90</v>
      </c>
      <c r="D199" s="14" t="s">
        <v>91</v>
      </c>
      <c r="E199" s="14" t="s">
        <v>19</v>
      </c>
    </row>
    <row r="200" spans="1:5" ht="45" x14ac:dyDescent="0.25">
      <c r="A200" s="14" t="s">
        <v>67</v>
      </c>
      <c r="B200" s="14" t="s">
        <v>124</v>
      </c>
      <c r="C200" s="14" t="s">
        <v>49</v>
      </c>
      <c r="D200" s="14" t="s">
        <v>125</v>
      </c>
      <c r="E200" s="14" t="s">
        <v>19</v>
      </c>
    </row>
    <row r="201" spans="1:5" ht="45" x14ac:dyDescent="0.25">
      <c r="A201" s="14" t="s">
        <v>67</v>
      </c>
      <c r="B201" s="14" t="s">
        <v>155</v>
      </c>
      <c r="C201" s="14" t="s">
        <v>156</v>
      </c>
      <c r="D201" s="14" t="s">
        <v>91</v>
      </c>
      <c r="E201" s="14" t="s">
        <v>19</v>
      </c>
    </row>
    <row r="202" spans="1:5" ht="90" x14ac:dyDescent="0.25">
      <c r="A202" s="14" t="s">
        <v>67</v>
      </c>
      <c r="B202" s="14" t="s">
        <v>168</v>
      </c>
      <c r="C202" s="14" t="s">
        <v>49</v>
      </c>
      <c r="D202" s="14" t="s">
        <v>169</v>
      </c>
      <c r="E202" s="14" t="s">
        <v>19</v>
      </c>
    </row>
    <row r="203" spans="1:5" ht="75" x14ac:dyDescent="0.25">
      <c r="A203" s="14" t="s">
        <v>67</v>
      </c>
      <c r="B203" s="14" t="s">
        <v>233</v>
      </c>
      <c r="C203" s="14" t="s">
        <v>234</v>
      </c>
      <c r="D203" s="14" t="s">
        <v>235</v>
      </c>
      <c r="E203" s="14" t="s">
        <v>19</v>
      </c>
    </row>
    <row r="204" spans="1:5" ht="45" x14ac:dyDescent="0.25">
      <c r="A204" s="14" t="s">
        <v>67</v>
      </c>
      <c r="B204" s="14" t="s">
        <v>251</v>
      </c>
      <c r="C204" s="14" t="s">
        <v>38</v>
      </c>
      <c r="D204" s="14" t="s">
        <v>252</v>
      </c>
      <c r="E204" s="14" t="s">
        <v>19</v>
      </c>
    </row>
    <row r="205" spans="1:5" ht="60" x14ac:dyDescent="0.25">
      <c r="A205" s="14" t="s">
        <v>67</v>
      </c>
      <c r="B205" s="14" t="s">
        <v>261</v>
      </c>
      <c r="C205" s="14" t="s">
        <v>151</v>
      </c>
      <c r="D205" s="14" t="s">
        <v>262</v>
      </c>
      <c r="E205" s="14" t="s">
        <v>19</v>
      </c>
    </row>
    <row r="206" spans="1:5" ht="45" x14ac:dyDescent="0.25">
      <c r="A206" s="14" t="s">
        <v>67</v>
      </c>
      <c r="B206" s="14" t="s">
        <v>323</v>
      </c>
      <c r="C206" s="14" t="s">
        <v>285</v>
      </c>
      <c r="D206" s="14" t="s">
        <v>319</v>
      </c>
      <c r="E206" s="14" t="s">
        <v>19</v>
      </c>
    </row>
    <row r="207" spans="1:5" ht="90" x14ac:dyDescent="0.25">
      <c r="A207" s="14" t="s">
        <v>67</v>
      </c>
      <c r="B207" s="14" t="s">
        <v>360</v>
      </c>
      <c r="C207" s="14" t="s">
        <v>361</v>
      </c>
      <c r="D207" s="14" t="s">
        <v>362</v>
      </c>
      <c r="E207" s="14" t="s">
        <v>19</v>
      </c>
    </row>
    <row r="208" spans="1:5" ht="60" x14ac:dyDescent="0.25">
      <c r="A208" s="14" t="s">
        <v>67</v>
      </c>
      <c r="B208" s="14" t="s">
        <v>381</v>
      </c>
      <c r="C208" s="14" t="s">
        <v>249</v>
      </c>
      <c r="D208" s="14" t="s">
        <v>382</v>
      </c>
      <c r="E208" s="14" t="s">
        <v>19</v>
      </c>
    </row>
    <row r="209" spans="1:5" ht="45" x14ac:dyDescent="0.25">
      <c r="A209" s="14" t="s">
        <v>67</v>
      </c>
      <c r="B209" s="14" t="s">
        <v>387</v>
      </c>
      <c r="C209" s="14" t="s">
        <v>87</v>
      </c>
      <c r="D209" s="14" t="s">
        <v>388</v>
      </c>
      <c r="E209" s="14" t="s">
        <v>19</v>
      </c>
    </row>
    <row r="210" spans="1:5" ht="180" x14ac:dyDescent="0.25">
      <c r="A210" s="14" t="s">
        <v>67</v>
      </c>
      <c r="B210" s="14" t="s">
        <v>448</v>
      </c>
      <c r="C210" s="14" t="s">
        <v>188</v>
      </c>
      <c r="D210" s="14" t="s">
        <v>449</v>
      </c>
      <c r="E210" s="14" t="s">
        <v>19</v>
      </c>
    </row>
    <row r="211" spans="1:5" ht="75" x14ac:dyDescent="0.25">
      <c r="A211" s="14" t="s">
        <v>67</v>
      </c>
      <c r="B211" s="14" t="s">
        <v>622</v>
      </c>
      <c r="C211" s="14" t="s">
        <v>623</v>
      </c>
      <c r="D211" s="14" t="s">
        <v>624</v>
      </c>
      <c r="E211" s="14" t="s">
        <v>19</v>
      </c>
    </row>
    <row r="212" spans="1:5" ht="165" x14ac:dyDescent="0.25">
      <c r="A212" s="14" t="s">
        <v>67</v>
      </c>
      <c r="B212" s="14" t="s">
        <v>651</v>
      </c>
      <c r="C212" s="14" t="s">
        <v>652</v>
      </c>
      <c r="D212" s="14" t="s">
        <v>653</v>
      </c>
      <c r="E212" s="14" t="s">
        <v>19</v>
      </c>
    </row>
    <row r="213" spans="1:5" ht="135" x14ac:dyDescent="0.25">
      <c r="A213" s="14" t="s">
        <v>67</v>
      </c>
      <c r="B213" s="14" t="s">
        <v>661</v>
      </c>
      <c r="C213" s="14" t="s">
        <v>34</v>
      </c>
      <c r="D213" s="14" t="s">
        <v>662</v>
      </c>
      <c r="E213" s="14" t="s">
        <v>19</v>
      </c>
    </row>
    <row r="214" spans="1:5" ht="135" x14ac:dyDescent="0.25">
      <c r="A214" s="14" t="s">
        <v>67</v>
      </c>
      <c r="B214" s="14" t="s">
        <v>718</v>
      </c>
      <c r="C214" s="14" t="s">
        <v>249</v>
      </c>
      <c r="D214" s="14" t="s">
        <v>662</v>
      </c>
      <c r="E214" s="14" t="s">
        <v>19</v>
      </c>
    </row>
    <row r="215" spans="1:5" ht="45" x14ac:dyDescent="0.25">
      <c r="A215" s="14" t="s">
        <v>67</v>
      </c>
      <c r="B215" s="14" t="s">
        <v>723</v>
      </c>
      <c r="C215" s="14" t="s">
        <v>49</v>
      </c>
      <c r="D215" s="14" t="s">
        <v>98</v>
      </c>
      <c r="E215" s="14" t="s">
        <v>19</v>
      </c>
    </row>
    <row r="216" spans="1:5" ht="60" x14ac:dyDescent="0.25">
      <c r="A216" s="14" t="s">
        <v>67</v>
      </c>
      <c r="B216" s="14" t="s">
        <v>752</v>
      </c>
      <c r="C216" s="14" t="s">
        <v>445</v>
      </c>
      <c r="D216" s="14" t="s">
        <v>475</v>
      </c>
      <c r="E216" s="14" t="s">
        <v>19</v>
      </c>
    </row>
    <row r="217" spans="1:5" ht="45" x14ac:dyDescent="0.25">
      <c r="A217" s="14" t="s">
        <v>67</v>
      </c>
      <c r="B217" s="14" t="s">
        <v>760</v>
      </c>
      <c r="C217" s="14" t="s">
        <v>49</v>
      </c>
      <c r="D217" s="14" t="s">
        <v>35</v>
      </c>
      <c r="E217" s="14" t="s">
        <v>19</v>
      </c>
    </row>
    <row r="218" spans="1:5" ht="75" x14ac:dyDescent="0.25">
      <c r="A218" s="14" t="s">
        <v>67</v>
      </c>
      <c r="B218" s="14" t="s">
        <v>781</v>
      </c>
      <c r="C218" s="14" t="s">
        <v>231</v>
      </c>
      <c r="D218" s="14" t="s">
        <v>782</v>
      </c>
      <c r="E218" s="14" t="s">
        <v>19</v>
      </c>
    </row>
    <row r="219" spans="1:5" ht="90" x14ac:dyDescent="0.25">
      <c r="A219" s="14" t="s">
        <v>67</v>
      </c>
      <c r="B219" s="14" t="s">
        <v>804</v>
      </c>
      <c r="C219" s="14" t="s">
        <v>202</v>
      </c>
      <c r="D219" s="14" t="s">
        <v>805</v>
      </c>
      <c r="E219" s="14" t="s">
        <v>19</v>
      </c>
    </row>
    <row r="220" spans="1:5" ht="60" x14ac:dyDescent="0.25">
      <c r="A220" s="14" t="s">
        <v>67</v>
      </c>
      <c r="B220" s="14" t="s">
        <v>852</v>
      </c>
      <c r="C220" s="14" t="s">
        <v>704</v>
      </c>
      <c r="D220" s="14" t="s">
        <v>475</v>
      </c>
      <c r="E220" s="14" t="s">
        <v>19</v>
      </c>
    </row>
    <row r="221" spans="1:5" ht="45" x14ac:dyDescent="0.25">
      <c r="A221" s="14" t="s">
        <v>67</v>
      </c>
      <c r="B221" s="14" t="s">
        <v>881</v>
      </c>
      <c r="C221" s="14" t="s">
        <v>704</v>
      </c>
      <c r="D221" s="14" t="s">
        <v>882</v>
      </c>
      <c r="E221" s="14" t="s">
        <v>19</v>
      </c>
    </row>
    <row r="222" spans="1:5" ht="90" x14ac:dyDescent="0.25">
      <c r="A222" s="14" t="s">
        <v>67</v>
      </c>
      <c r="B222" s="14" t="s">
        <v>883</v>
      </c>
      <c r="C222" s="14" t="s">
        <v>285</v>
      </c>
      <c r="D222" s="14" t="s">
        <v>884</v>
      </c>
      <c r="E222" s="14" t="s">
        <v>19</v>
      </c>
    </row>
    <row r="223" spans="1:5" ht="60" x14ac:dyDescent="0.25">
      <c r="A223" s="14" t="s">
        <v>67</v>
      </c>
      <c r="B223" s="14" t="s">
        <v>927</v>
      </c>
      <c r="C223" s="14" t="s">
        <v>349</v>
      </c>
      <c r="D223" s="14" t="s">
        <v>928</v>
      </c>
      <c r="E223" s="14" t="s">
        <v>19</v>
      </c>
    </row>
    <row r="224" spans="1:5" ht="75" x14ac:dyDescent="0.25">
      <c r="A224" s="14" t="s">
        <v>67</v>
      </c>
      <c r="B224" s="14" t="s">
        <v>932</v>
      </c>
      <c r="C224" s="14" t="s">
        <v>151</v>
      </c>
      <c r="D224" s="14" t="s">
        <v>933</v>
      </c>
      <c r="E224" s="14" t="s">
        <v>19</v>
      </c>
    </row>
    <row r="225" spans="1:5" ht="60" x14ac:dyDescent="0.25">
      <c r="A225" s="14" t="s">
        <v>131</v>
      </c>
      <c r="B225" s="14" t="s">
        <v>132</v>
      </c>
      <c r="C225" s="14" t="s">
        <v>133</v>
      </c>
      <c r="D225" s="14" t="s">
        <v>134</v>
      </c>
      <c r="E225" s="14" t="s">
        <v>19</v>
      </c>
    </row>
    <row r="226" spans="1:5" ht="90" x14ac:dyDescent="0.25">
      <c r="A226" s="14" t="s">
        <v>131</v>
      </c>
      <c r="B226" s="14" t="s">
        <v>148</v>
      </c>
      <c r="C226" s="14" t="s">
        <v>49</v>
      </c>
      <c r="D226" s="14" t="s">
        <v>149</v>
      </c>
      <c r="E226" s="14" t="s">
        <v>19</v>
      </c>
    </row>
    <row r="227" spans="1:5" ht="60" x14ac:dyDescent="0.25">
      <c r="A227" s="14" t="s">
        <v>131</v>
      </c>
      <c r="B227" s="14" t="s">
        <v>329</v>
      </c>
      <c r="C227" s="14" t="s">
        <v>330</v>
      </c>
      <c r="D227" s="14" t="s">
        <v>331</v>
      </c>
      <c r="E227" s="14" t="s">
        <v>19</v>
      </c>
    </row>
    <row r="228" spans="1:5" ht="135" x14ac:dyDescent="0.25">
      <c r="A228" s="14" t="s">
        <v>131</v>
      </c>
      <c r="B228" s="14" t="s">
        <v>420</v>
      </c>
      <c r="C228" s="14" t="s">
        <v>421</v>
      </c>
      <c r="D228" s="14" t="s">
        <v>422</v>
      </c>
      <c r="E228" s="14" t="s">
        <v>19</v>
      </c>
    </row>
    <row r="229" spans="1:5" ht="75" x14ac:dyDescent="0.25">
      <c r="A229" s="14" t="s">
        <v>131</v>
      </c>
      <c r="B229" s="14" t="s">
        <v>491</v>
      </c>
      <c r="C229" s="14" t="s">
        <v>282</v>
      </c>
      <c r="D229" s="14" t="s">
        <v>492</v>
      </c>
      <c r="E229" s="14" t="s">
        <v>19</v>
      </c>
    </row>
    <row r="230" spans="1:5" ht="75" x14ac:dyDescent="0.25">
      <c r="A230" s="14" t="s">
        <v>131</v>
      </c>
      <c r="B230" s="14" t="s">
        <v>511</v>
      </c>
      <c r="C230" s="14" t="s">
        <v>512</v>
      </c>
      <c r="D230" s="14" t="s">
        <v>513</v>
      </c>
      <c r="E230" s="14" t="s">
        <v>19</v>
      </c>
    </row>
    <row r="231" spans="1:5" ht="75" x14ac:dyDescent="0.25">
      <c r="A231" s="14" t="s">
        <v>131</v>
      </c>
      <c r="B231" s="14" t="s">
        <v>736</v>
      </c>
      <c r="C231" s="14" t="s">
        <v>667</v>
      </c>
      <c r="D231" s="14" t="s">
        <v>737</v>
      </c>
      <c r="E231" s="14" t="s">
        <v>19</v>
      </c>
    </row>
    <row r="232" spans="1:5" ht="60" x14ac:dyDescent="0.25">
      <c r="A232" s="14" t="s">
        <v>450</v>
      </c>
      <c r="B232" s="14" t="s">
        <v>451</v>
      </c>
      <c r="C232" s="14" t="s">
        <v>159</v>
      </c>
      <c r="D232" s="14" t="s">
        <v>452</v>
      </c>
      <c r="E232" s="14" t="s">
        <v>19</v>
      </c>
    </row>
    <row r="233" spans="1:5" ht="90" x14ac:dyDescent="0.25">
      <c r="A233" s="14" t="s">
        <v>450</v>
      </c>
      <c r="B233" s="14" t="s">
        <v>938</v>
      </c>
      <c r="C233" s="14" t="s">
        <v>285</v>
      </c>
      <c r="D233" s="14" t="s">
        <v>939</v>
      </c>
      <c r="E233" s="14" t="s">
        <v>19</v>
      </c>
    </row>
    <row r="234" spans="1:5" ht="75" x14ac:dyDescent="0.25">
      <c r="A234" s="14" t="s">
        <v>99</v>
      </c>
      <c r="B234" s="14" t="s">
        <v>100</v>
      </c>
      <c r="C234" s="14" t="s">
        <v>101</v>
      </c>
      <c r="D234" s="14" t="s">
        <v>102</v>
      </c>
      <c r="E234" s="14" t="s">
        <v>19</v>
      </c>
    </row>
    <row r="235" spans="1:5" ht="75" x14ac:dyDescent="0.25">
      <c r="A235" s="14" t="s">
        <v>99</v>
      </c>
      <c r="B235" s="14" t="s">
        <v>170</v>
      </c>
      <c r="C235" s="14" t="s">
        <v>171</v>
      </c>
      <c r="D235" s="14" t="s">
        <v>172</v>
      </c>
      <c r="E235" s="14" t="s">
        <v>19</v>
      </c>
    </row>
    <row r="236" spans="1:5" ht="90" x14ac:dyDescent="0.25">
      <c r="A236" s="14" t="s">
        <v>99</v>
      </c>
      <c r="B236" s="14" t="s">
        <v>418</v>
      </c>
      <c r="C236" s="14" t="s">
        <v>22</v>
      </c>
      <c r="D236" s="14" t="s">
        <v>419</v>
      </c>
      <c r="E236" s="14" t="s">
        <v>19</v>
      </c>
    </row>
    <row r="237" spans="1:5" ht="180" x14ac:dyDescent="0.25">
      <c r="A237" s="14" t="s">
        <v>99</v>
      </c>
      <c r="B237" s="14" t="s">
        <v>826</v>
      </c>
      <c r="C237" s="14" t="s">
        <v>26</v>
      </c>
      <c r="D237" s="14" t="s">
        <v>827</v>
      </c>
      <c r="E237" s="14" t="s">
        <v>19</v>
      </c>
    </row>
    <row r="238" spans="1:5" ht="60" x14ac:dyDescent="0.25">
      <c r="A238" s="14" t="s">
        <v>20</v>
      </c>
      <c r="B238" s="14" t="s">
        <v>21</v>
      </c>
      <c r="C238" s="14" t="s">
        <v>22</v>
      </c>
      <c r="D238" s="14" t="s">
        <v>23</v>
      </c>
      <c r="E238" s="14" t="s">
        <v>19</v>
      </c>
    </row>
    <row r="239" spans="1:5" ht="60" x14ac:dyDescent="0.25">
      <c r="A239" s="14" t="s">
        <v>941</v>
      </c>
      <c r="B239" s="14" t="s">
        <v>942</v>
      </c>
      <c r="C239" s="14" t="s">
        <v>129</v>
      </c>
      <c r="D239" s="14" t="s">
        <v>943</v>
      </c>
      <c r="E239" s="14" t="s">
        <v>19</v>
      </c>
    </row>
    <row r="240" spans="1:5" ht="90" x14ac:dyDescent="0.25">
      <c r="A240" s="14" t="s">
        <v>628</v>
      </c>
      <c r="B240" s="14" t="s">
        <v>629</v>
      </c>
      <c r="C240" s="14" t="s">
        <v>166</v>
      </c>
      <c r="D240" s="14" t="s">
        <v>630</v>
      </c>
      <c r="E240" s="14" t="s">
        <v>19</v>
      </c>
    </row>
    <row r="241" spans="1:5" ht="105" x14ac:dyDescent="0.25">
      <c r="A241" s="14" t="s">
        <v>628</v>
      </c>
      <c r="B241" s="14" t="s">
        <v>655</v>
      </c>
      <c r="C241" s="14" t="s">
        <v>541</v>
      </c>
      <c r="D241" s="14" t="s">
        <v>656</v>
      </c>
      <c r="E241" s="14" t="s">
        <v>19</v>
      </c>
    </row>
    <row r="242" spans="1:5" ht="105" x14ac:dyDescent="0.25">
      <c r="A242" s="14" t="s">
        <v>628</v>
      </c>
      <c r="B242" s="14" t="s">
        <v>887</v>
      </c>
      <c r="C242" s="14" t="s">
        <v>888</v>
      </c>
      <c r="D242" s="14" t="s">
        <v>889</v>
      </c>
      <c r="E242" s="14" t="s">
        <v>19</v>
      </c>
    </row>
    <row r="243" spans="1:5" ht="195" x14ac:dyDescent="0.25">
      <c r="A243" s="14" t="s">
        <v>238</v>
      </c>
      <c r="B243" s="14" t="s">
        <v>239</v>
      </c>
      <c r="C243" s="14" t="s">
        <v>240</v>
      </c>
      <c r="D243" s="14" t="s">
        <v>241</v>
      </c>
      <c r="E243" s="14" t="s">
        <v>19</v>
      </c>
    </row>
    <row r="244" spans="1:5" ht="45" x14ac:dyDescent="0.25">
      <c r="A244" s="14" t="s">
        <v>238</v>
      </c>
      <c r="B244" s="14" t="s">
        <v>352</v>
      </c>
      <c r="C244" s="14" t="s">
        <v>206</v>
      </c>
      <c r="D244" s="14" t="s">
        <v>353</v>
      </c>
      <c r="E244" s="14" t="s">
        <v>19</v>
      </c>
    </row>
    <row r="245" spans="1:5" ht="75" x14ac:dyDescent="0.25">
      <c r="A245" s="14" t="s">
        <v>238</v>
      </c>
      <c r="B245" s="14" t="s">
        <v>581</v>
      </c>
      <c r="C245" s="14" t="s">
        <v>151</v>
      </c>
      <c r="D245" s="14" t="s">
        <v>582</v>
      </c>
      <c r="E245" s="14" t="s">
        <v>19</v>
      </c>
    </row>
    <row r="246" spans="1:5" ht="60" x14ac:dyDescent="0.25">
      <c r="A246" s="14" t="s">
        <v>105</v>
      </c>
      <c r="B246" s="14" t="s">
        <v>106</v>
      </c>
      <c r="C246" s="14" t="s">
        <v>107</v>
      </c>
      <c r="D246" s="14" t="s">
        <v>108</v>
      </c>
      <c r="E246" s="14" t="s">
        <v>19</v>
      </c>
    </row>
    <row r="247" spans="1:5" ht="45" x14ac:dyDescent="0.25">
      <c r="A247" s="14" t="s">
        <v>105</v>
      </c>
      <c r="B247" s="14" t="s">
        <v>142</v>
      </c>
      <c r="C247" s="14" t="s">
        <v>143</v>
      </c>
      <c r="D247" s="14" t="s">
        <v>144</v>
      </c>
      <c r="E247" s="14" t="s">
        <v>19</v>
      </c>
    </row>
    <row r="248" spans="1:5" ht="105" x14ac:dyDescent="0.25">
      <c r="A248" s="14" t="s">
        <v>105</v>
      </c>
      <c r="B248" s="14" t="s">
        <v>476</v>
      </c>
      <c r="C248" s="14" t="s">
        <v>477</v>
      </c>
      <c r="D248" s="14" t="s">
        <v>478</v>
      </c>
      <c r="E248" s="14" t="s">
        <v>19</v>
      </c>
    </row>
    <row r="249" spans="1:5" ht="90" x14ac:dyDescent="0.25">
      <c r="A249" s="14" t="s">
        <v>105</v>
      </c>
      <c r="B249" s="14" t="s">
        <v>483</v>
      </c>
      <c r="C249" s="14" t="s">
        <v>484</v>
      </c>
      <c r="D249" s="14" t="s">
        <v>485</v>
      </c>
      <c r="E249" s="14" t="s">
        <v>19</v>
      </c>
    </row>
    <row r="250" spans="1:5" ht="60" x14ac:dyDescent="0.25">
      <c r="A250" s="14" t="s">
        <v>105</v>
      </c>
      <c r="B250" s="14" t="s">
        <v>542</v>
      </c>
      <c r="C250" s="14" t="s">
        <v>459</v>
      </c>
      <c r="D250" s="14" t="s">
        <v>543</v>
      </c>
      <c r="E250" s="14" t="s">
        <v>19</v>
      </c>
    </row>
    <row r="251" spans="1:5" ht="90" x14ac:dyDescent="0.25">
      <c r="A251" s="14" t="s">
        <v>105</v>
      </c>
      <c r="B251" s="14" t="s">
        <v>669</v>
      </c>
      <c r="C251" s="14" t="s">
        <v>198</v>
      </c>
      <c r="D251" s="14" t="s">
        <v>670</v>
      </c>
      <c r="E251" s="14" t="s">
        <v>19</v>
      </c>
    </row>
    <row r="252" spans="1:5" ht="45" x14ac:dyDescent="0.25">
      <c r="A252" s="14" t="s">
        <v>105</v>
      </c>
      <c r="B252" s="14" t="s">
        <v>713</v>
      </c>
      <c r="C252" s="14" t="s">
        <v>202</v>
      </c>
      <c r="D252" s="14" t="s">
        <v>714</v>
      </c>
      <c r="E252" s="14" t="s">
        <v>19</v>
      </c>
    </row>
    <row r="253" spans="1:5" ht="90" x14ac:dyDescent="0.25">
      <c r="A253" s="14" t="s">
        <v>47</v>
      </c>
      <c r="B253" s="14" t="s">
        <v>48</v>
      </c>
      <c r="C253" s="14" t="s">
        <v>49</v>
      </c>
      <c r="D253" s="14" t="s">
        <v>50</v>
      </c>
      <c r="E253" s="14" t="s">
        <v>19</v>
      </c>
    </row>
    <row r="254" spans="1:5" ht="75" x14ac:dyDescent="0.25">
      <c r="A254" s="14" t="s">
        <v>47</v>
      </c>
      <c r="B254" s="14" t="s">
        <v>71</v>
      </c>
      <c r="C254" s="14" t="s">
        <v>72</v>
      </c>
      <c r="D254" s="14" t="s">
        <v>73</v>
      </c>
      <c r="E254" s="14" t="s">
        <v>19</v>
      </c>
    </row>
    <row r="255" spans="1:5" ht="90" x14ac:dyDescent="0.25">
      <c r="A255" s="14" t="s">
        <v>47</v>
      </c>
      <c r="B255" s="14" t="s">
        <v>74</v>
      </c>
      <c r="C255" s="14" t="s">
        <v>75</v>
      </c>
      <c r="D255" s="14" t="s">
        <v>50</v>
      </c>
      <c r="E255" s="14" t="s">
        <v>19</v>
      </c>
    </row>
    <row r="256" spans="1:5" ht="90" x14ac:dyDescent="0.25">
      <c r="A256" s="14" t="s">
        <v>47</v>
      </c>
      <c r="B256" s="14" t="s">
        <v>76</v>
      </c>
      <c r="C256" s="14" t="s">
        <v>38</v>
      </c>
      <c r="D256" s="14" t="s">
        <v>50</v>
      </c>
      <c r="E256" s="14" t="s">
        <v>19</v>
      </c>
    </row>
    <row r="257" spans="1:5" ht="75" x14ac:dyDescent="0.25">
      <c r="A257" s="14" t="s">
        <v>47</v>
      </c>
      <c r="B257" s="14" t="s">
        <v>92</v>
      </c>
      <c r="C257" s="14" t="s">
        <v>93</v>
      </c>
      <c r="D257" s="14" t="s">
        <v>94</v>
      </c>
      <c r="E257" s="14" t="s">
        <v>19</v>
      </c>
    </row>
    <row r="258" spans="1:5" ht="90" x14ac:dyDescent="0.25">
      <c r="A258" s="14" t="s">
        <v>47</v>
      </c>
      <c r="B258" s="14" t="s">
        <v>126</v>
      </c>
      <c r="C258" s="14" t="s">
        <v>75</v>
      </c>
      <c r="D258" s="14" t="s">
        <v>50</v>
      </c>
      <c r="E258" s="14" t="s">
        <v>19</v>
      </c>
    </row>
    <row r="259" spans="1:5" ht="90" x14ac:dyDescent="0.25">
      <c r="A259" s="14" t="s">
        <v>47</v>
      </c>
      <c r="B259" s="14" t="s">
        <v>177</v>
      </c>
      <c r="C259" s="14" t="s">
        <v>101</v>
      </c>
      <c r="D259" s="14" t="s">
        <v>50</v>
      </c>
      <c r="E259" s="14" t="s">
        <v>19</v>
      </c>
    </row>
    <row r="260" spans="1:5" ht="195" x14ac:dyDescent="0.25">
      <c r="A260" s="14" t="s">
        <v>47</v>
      </c>
      <c r="B260" s="14" t="s">
        <v>185</v>
      </c>
      <c r="C260" s="14" t="s">
        <v>26</v>
      </c>
      <c r="D260" s="14" t="s">
        <v>186</v>
      </c>
      <c r="E260" s="14" t="s">
        <v>19</v>
      </c>
    </row>
    <row r="261" spans="1:5" ht="90" x14ac:dyDescent="0.25">
      <c r="A261" s="14" t="s">
        <v>47</v>
      </c>
      <c r="B261" s="14" t="s">
        <v>260</v>
      </c>
      <c r="C261" s="14" t="s">
        <v>231</v>
      </c>
      <c r="D261" s="14" t="s">
        <v>50</v>
      </c>
      <c r="E261" s="14" t="s">
        <v>19</v>
      </c>
    </row>
    <row r="262" spans="1:5" ht="90" x14ac:dyDescent="0.25">
      <c r="A262" s="14" t="s">
        <v>47</v>
      </c>
      <c r="B262" s="14" t="s">
        <v>326</v>
      </c>
      <c r="C262" s="14" t="s">
        <v>255</v>
      </c>
      <c r="D262" s="14" t="s">
        <v>50</v>
      </c>
      <c r="E262" s="14" t="s">
        <v>19</v>
      </c>
    </row>
    <row r="263" spans="1:5" ht="90" x14ac:dyDescent="0.25">
      <c r="A263" s="14" t="s">
        <v>47</v>
      </c>
      <c r="B263" s="14" t="s">
        <v>359</v>
      </c>
      <c r="C263" s="14" t="s">
        <v>255</v>
      </c>
      <c r="D263" s="14" t="s">
        <v>50</v>
      </c>
      <c r="E263" s="14" t="s">
        <v>19</v>
      </c>
    </row>
    <row r="264" spans="1:5" ht="90" x14ac:dyDescent="0.25">
      <c r="A264" s="14" t="s">
        <v>47</v>
      </c>
      <c r="B264" s="14" t="s">
        <v>373</v>
      </c>
      <c r="C264" s="14" t="s">
        <v>159</v>
      </c>
      <c r="D264" s="14" t="s">
        <v>50</v>
      </c>
      <c r="E264" s="14" t="s">
        <v>19</v>
      </c>
    </row>
    <row r="265" spans="1:5" ht="90" x14ac:dyDescent="0.25">
      <c r="A265" s="14" t="s">
        <v>47</v>
      </c>
      <c r="B265" s="14" t="s">
        <v>377</v>
      </c>
      <c r="C265" s="14" t="s">
        <v>75</v>
      </c>
      <c r="D265" s="14" t="s">
        <v>50</v>
      </c>
      <c r="E265" s="14" t="s">
        <v>19</v>
      </c>
    </row>
    <row r="266" spans="1:5" ht="90" x14ac:dyDescent="0.25">
      <c r="A266" s="14" t="s">
        <v>47</v>
      </c>
      <c r="B266" s="14" t="s">
        <v>389</v>
      </c>
      <c r="C266" s="14" t="s">
        <v>151</v>
      </c>
      <c r="D266" s="14" t="s">
        <v>50</v>
      </c>
      <c r="E266" s="14" t="s">
        <v>19</v>
      </c>
    </row>
    <row r="267" spans="1:5" ht="90" x14ac:dyDescent="0.25">
      <c r="A267" s="14" t="s">
        <v>47</v>
      </c>
      <c r="B267" s="14" t="s">
        <v>415</v>
      </c>
      <c r="C267" s="14" t="s">
        <v>206</v>
      </c>
      <c r="D267" s="14" t="s">
        <v>50</v>
      </c>
      <c r="E267" s="14" t="s">
        <v>19</v>
      </c>
    </row>
    <row r="268" spans="1:5" ht="90" x14ac:dyDescent="0.25">
      <c r="A268" s="14" t="s">
        <v>47</v>
      </c>
      <c r="B268" s="14" t="s">
        <v>453</v>
      </c>
      <c r="C268" s="14" t="s">
        <v>445</v>
      </c>
      <c r="D268" s="14" t="s">
        <v>50</v>
      </c>
      <c r="E268" s="14" t="s">
        <v>19</v>
      </c>
    </row>
    <row r="269" spans="1:5" ht="90" x14ac:dyDescent="0.25">
      <c r="A269" s="14" t="s">
        <v>47</v>
      </c>
      <c r="B269" s="14" t="s">
        <v>454</v>
      </c>
      <c r="C269" s="14" t="s">
        <v>166</v>
      </c>
      <c r="D269" s="14" t="s">
        <v>50</v>
      </c>
      <c r="E269" s="14" t="s">
        <v>19</v>
      </c>
    </row>
    <row r="270" spans="1:5" ht="90" x14ac:dyDescent="0.25">
      <c r="A270" s="14" t="s">
        <v>47</v>
      </c>
      <c r="B270" s="14" t="s">
        <v>467</v>
      </c>
      <c r="C270" s="14" t="s">
        <v>231</v>
      </c>
      <c r="D270" s="14" t="s">
        <v>50</v>
      </c>
      <c r="E270" s="14" t="s">
        <v>19</v>
      </c>
    </row>
    <row r="271" spans="1:5" ht="90" x14ac:dyDescent="0.25">
      <c r="A271" s="14" t="s">
        <v>47</v>
      </c>
      <c r="B271" s="14" t="s">
        <v>480</v>
      </c>
      <c r="C271" s="14" t="s">
        <v>101</v>
      </c>
      <c r="D271" s="14" t="s">
        <v>50</v>
      </c>
      <c r="E271" s="14" t="s">
        <v>19</v>
      </c>
    </row>
    <row r="272" spans="1:5" ht="90" x14ac:dyDescent="0.25">
      <c r="A272" s="14" t="s">
        <v>47</v>
      </c>
      <c r="B272" s="14" t="s">
        <v>486</v>
      </c>
      <c r="C272" s="14" t="s">
        <v>249</v>
      </c>
      <c r="D272" s="14" t="s">
        <v>50</v>
      </c>
      <c r="E272" s="14" t="s">
        <v>19</v>
      </c>
    </row>
    <row r="273" spans="1:5" ht="210" x14ac:dyDescent="0.25">
      <c r="A273" s="14" t="s">
        <v>47</v>
      </c>
      <c r="B273" s="14" t="s">
        <v>514</v>
      </c>
      <c r="C273" s="14" t="s">
        <v>515</v>
      </c>
      <c r="D273" s="14" t="s">
        <v>516</v>
      </c>
      <c r="E273" s="14" t="s">
        <v>19</v>
      </c>
    </row>
    <row r="274" spans="1:5" ht="90" x14ac:dyDescent="0.25">
      <c r="A274" s="14" t="s">
        <v>47</v>
      </c>
      <c r="B274" s="14" t="s">
        <v>533</v>
      </c>
      <c r="C274" s="14" t="s">
        <v>231</v>
      </c>
      <c r="D274" s="14" t="s">
        <v>50</v>
      </c>
      <c r="E274" s="14" t="s">
        <v>19</v>
      </c>
    </row>
    <row r="275" spans="1:5" ht="90" x14ac:dyDescent="0.25">
      <c r="A275" s="14" t="s">
        <v>47</v>
      </c>
      <c r="B275" s="14" t="s">
        <v>534</v>
      </c>
      <c r="C275" s="14" t="s">
        <v>49</v>
      </c>
      <c r="D275" s="14" t="s">
        <v>50</v>
      </c>
      <c r="E275" s="14" t="s">
        <v>19</v>
      </c>
    </row>
    <row r="276" spans="1:5" ht="90" x14ac:dyDescent="0.25">
      <c r="A276" s="14" t="s">
        <v>47</v>
      </c>
      <c r="B276" s="14" t="s">
        <v>535</v>
      </c>
      <c r="C276" s="14" t="s">
        <v>255</v>
      </c>
      <c r="D276" s="14" t="s">
        <v>50</v>
      </c>
      <c r="E276" s="14" t="s">
        <v>19</v>
      </c>
    </row>
    <row r="277" spans="1:5" ht="60" x14ac:dyDescent="0.25">
      <c r="A277" s="14" t="s">
        <v>47</v>
      </c>
      <c r="B277" s="14" t="s">
        <v>588</v>
      </c>
      <c r="C277" s="14" t="s">
        <v>589</v>
      </c>
      <c r="D277" s="14" t="s">
        <v>590</v>
      </c>
      <c r="E277" s="14" t="s">
        <v>19</v>
      </c>
    </row>
    <row r="278" spans="1:5" ht="105" x14ac:dyDescent="0.25">
      <c r="A278" s="14" t="s">
        <v>47</v>
      </c>
      <c r="B278" s="14" t="s">
        <v>591</v>
      </c>
      <c r="C278" s="14" t="s">
        <v>592</v>
      </c>
      <c r="D278" s="14" t="s">
        <v>593</v>
      </c>
      <c r="E278" s="14" t="s">
        <v>19</v>
      </c>
    </row>
    <row r="279" spans="1:5" ht="90" x14ac:dyDescent="0.25">
      <c r="A279" s="14" t="s">
        <v>47</v>
      </c>
      <c r="B279" s="14" t="s">
        <v>594</v>
      </c>
      <c r="C279" s="14" t="s">
        <v>231</v>
      </c>
      <c r="D279" s="14" t="s">
        <v>50</v>
      </c>
      <c r="E279" s="14" t="s">
        <v>19</v>
      </c>
    </row>
    <row r="280" spans="1:5" ht="75" x14ac:dyDescent="0.25">
      <c r="A280" s="14" t="s">
        <v>47</v>
      </c>
      <c r="B280" s="14" t="s">
        <v>609</v>
      </c>
      <c r="C280" s="14" t="s">
        <v>34</v>
      </c>
      <c r="D280" s="14" t="s">
        <v>610</v>
      </c>
      <c r="E280" s="14" t="s">
        <v>19</v>
      </c>
    </row>
    <row r="281" spans="1:5" ht="60" x14ac:dyDescent="0.25">
      <c r="A281" s="14" t="s">
        <v>47</v>
      </c>
      <c r="B281" s="14" t="s">
        <v>620</v>
      </c>
      <c r="C281" s="14" t="s">
        <v>159</v>
      </c>
      <c r="D281" s="14" t="s">
        <v>134</v>
      </c>
      <c r="E281" s="14" t="s">
        <v>19</v>
      </c>
    </row>
    <row r="282" spans="1:5" ht="90" x14ac:dyDescent="0.25">
      <c r="A282" s="14" t="s">
        <v>47</v>
      </c>
      <c r="B282" s="14" t="s">
        <v>647</v>
      </c>
      <c r="C282" s="14" t="s">
        <v>580</v>
      </c>
      <c r="D282" s="14" t="s">
        <v>50</v>
      </c>
      <c r="E282" s="14" t="s">
        <v>19</v>
      </c>
    </row>
    <row r="283" spans="1:5" ht="90" x14ac:dyDescent="0.25">
      <c r="A283" s="14" t="s">
        <v>47</v>
      </c>
      <c r="B283" s="14" t="s">
        <v>674</v>
      </c>
      <c r="C283" s="14" t="s">
        <v>580</v>
      </c>
      <c r="D283" s="14" t="s">
        <v>50</v>
      </c>
      <c r="E283" s="14" t="s">
        <v>19</v>
      </c>
    </row>
    <row r="284" spans="1:5" ht="105" x14ac:dyDescent="0.25">
      <c r="A284" s="14" t="s">
        <v>47</v>
      </c>
      <c r="B284" s="14" t="s">
        <v>681</v>
      </c>
      <c r="C284" s="14" t="s">
        <v>682</v>
      </c>
      <c r="D284" s="14" t="s">
        <v>683</v>
      </c>
      <c r="E284" s="14" t="s">
        <v>19</v>
      </c>
    </row>
    <row r="285" spans="1:5" ht="90" x14ac:dyDescent="0.25">
      <c r="A285" s="14" t="s">
        <v>47</v>
      </c>
      <c r="B285" s="14" t="s">
        <v>684</v>
      </c>
      <c r="C285" s="14" t="s">
        <v>685</v>
      </c>
      <c r="D285" s="14" t="s">
        <v>50</v>
      </c>
      <c r="E285" s="14" t="s">
        <v>19</v>
      </c>
    </row>
    <row r="286" spans="1:5" ht="90" x14ac:dyDescent="0.25">
      <c r="A286" s="14" t="s">
        <v>47</v>
      </c>
      <c r="B286" s="14" t="s">
        <v>699</v>
      </c>
      <c r="C286" s="14" t="s">
        <v>206</v>
      </c>
      <c r="D286" s="14" t="s">
        <v>50</v>
      </c>
      <c r="E286" s="14" t="s">
        <v>19</v>
      </c>
    </row>
    <row r="287" spans="1:5" ht="90" x14ac:dyDescent="0.25">
      <c r="A287" s="14" t="s">
        <v>47</v>
      </c>
      <c r="B287" s="14" t="s">
        <v>703</v>
      </c>
      <c r="C287" s="14" t="s">
        <v>704</v>
      </c>
      <c r="D287" s="14" t="s">
        <v>50</v>
      </c>
      <c r="E287" s="14" t="s">
        <v>19</v>
      </c>
    </row>
    <row r="288" spans="1:5" ht="60" x14ac:dyDescent="0.25">
      <c r="A288" s="14" t="s">
        <v>47</v>
      </c>
      <c r="B288" s="14" t="s">
        <v>731</v>
      </c>
      <c r="C288" s="14" t="s">
        <v>465</v>
      </c>
      <c r="D288" s="14" t="s">
        <v>732</v>
      </c>
      <c r="E288" s="14" t="s">
        <v>19</v>
      </c>
    </row>
    <row r="289" spans="1:5" ht="90" x14ac:dyDescent="0.25">
      <c r="A289" s="14" t="s">
        <v>47</v>
      </c>
      <c r="B289" s="14" t="s">
        <v>733</v>
      </c>
      <c r="C289" s="14" t="s">
        <v>734</v>
      </c>
      <c r="D289" s="14" t="s">
        <v>50</v>
      </c>
      <c r="E289" s="14" t="s">
        <v>19</v>
      </c>
    </row>
    <row r="290" spans="1:5" ht="60" x14ac:dyDescent="0.25">
      <c r="A290" s="14" t="s">
        <v>47</v>
      </c>
      <c r="B290" s="14" t="s">
        <v>744</v>
      </c>
      <c r="C290" s="14" t="s">
        <v>745</v>
      </c>
      <c r="D290" s="14" t="s">
        <v>98</v>
      </c>
      <c r="E290" s="14" t="s">
        <v>19</v>
      </c>
    </row>
    <row r="291" spans="1:5" ht="60" x14ac:dyDescent="0.25">
      <c r="A291" s="14" t="s">
        <v>47</v>
      </c>
      <c r="B291" s="14" t="s">
        <v>753</v>
      </c>
      <c r="C291" s="14" t="s">
        <v>285</v>
      </c>
      <c r="D291" s="14" t="s">
        <v>754</v>
      </c>
      <c r="E291" s="14" t="s">
        <v>19</v>
      </c>
    </row>
    <row r="292" spans="1:5" ht="60" x14ac:dyDescent="0.25">
      <c r="A292" s="14" t="s">
        <v>47</v>
      </c>
      <c r="B292" s="14" t="s">
        <v>758</v>
      </c>
      <c r="C292" s="14" t="s">
        <v>34</v>
      </c>
      <c r="D292" s="14" t="s">
        <v>759</v>
      </c>
      <c r="E292" s="14" t="s">
        <v>19</v>
      </c>
    </row>
    <row r="293" spans="1:5" ht="90" x14ac:dyDescent="0.25">
      <c r="A293" s="14" t="s">
        <v>47</v>
      </c>
      <c r="B293" s="14" t="s">
        <v>775</v>
      </c>
      <c r="C293" s="14" t="s">
        <v>166</v>
      </c>
      <c r="D293" s="14" t="s">
        <v>50</v>
      </c>
      <c r="E293" s="14" t="s">
        <v>19</v>
      </c>
    </row>
    <row r="294" spans="1:5" ht="60" x14ac:dyDescent="0.25">
      <c r="A294" s="14" t="s">
        <v>47</v>
      </c>
      <c r="B294" s="14" t="s">
        <v>779</v>
      </c>
      <c r="C294" s="14" t="s">
        <v>568</v>
      </c>
      <c r="D294" s="14" t="s">
        <v>780</v>
      </c>
      <c r="E294" s="14" t="s">
        <v>19</v>
      </c>
    </row>
    <row r="295" spans="1:5" ht="90" x14ac:dyDescent="0.25">
      <c r="A295" s="14" t="s">
        <v>47</v>
      </c>
      <c r="B295" s="14" t="s">
        <v>786</v>
      </c>
      <c r="C295" s="14" t="s">
        <v>206</v>
      </c>
      <c r="D295" s="14" t="s">
        <v>50</v>
      </c>
      <c r="E295" s="14" t="s">
        <v>19</v>
      </c>
    </row>
    <row r="296" spans="1:5" ht="90" x14ac:dyDescent="0.25">
      <c r="A296" s="14" t="s">
        <v>47</v>
      </c>
      <c r="B296" s="14" t="s">
        <v>803</v>
      </c>
      <c r="C296" s="14" t="s">
        <v>580</v>
      </c>
      <c r="D296" s="14" t="s">
        <v>50</v>
      </c>
      <c r="E296" s="14" t="s">
        <v>19</v>
      </c>
    </row>
    <row r="297" spans="1:5" ht="90" x14ac:dyDescent="0.25">
      <c r="A297" s="14" t="s">
        <v>47</v>
      </c>
      <c r="B297" s="14" t="s">
        <v>838</v>
      </c>
      <c r="C297" s="14" t="s">
        <v>231</v>
      </c>
      <c r="D297" s="14" t="s">
        <v>50</v>
      </c>
      <c r="E297" s="14" t="s">
        <v>19</v>
      </c>
    </row>
    <row r="298" spans="1:5" ht="90" x14ac:dyDescent="0.25">
      <c r="A298" s="14" t="s">
        <v>47</v>
      </c>
      <c r="B298" s="14" t="s">
        <v>844</v>
      </c>
      <c r="C298" s="14" t="s">
        <v>206</v>
      </c>
      <c r="D298" s="14" t="s">
        <v>50</v>
      </c>
      <c r="E298" s="14" t="s">
        <v>19</v>
      </c>
    </row>
    <row r="299" spans="1:5" ht="75" x14ac:dyDescent="0.25">
      <c r="A299" s="14" t="s">
        <v>47</v>
      </c>
      <c r="B299" s="14" t="s">
        <v>845</v>
      </c>
      <c r="C299" s="14" t="s">
        <v>398</v>
      </c>
      <c r="D299" s="14" t="s">
        <v>846</v>
      </c>
      <c r="E299" s="14" t="s">
        <v>19</v>
      </c>
    </row>
    <row r="300" spans="1:5" ht="90" x14ac:dyDescent="0.25">
      <c r="A300" s="14" t="s">
        <v>47</v>
      </c>
      <c r="B300" s="14" t="s">
        <v>851</v>
      </c>
      <c r="C300" s="14" t="s">
        <v>87</v>
      </c>
      <c r="D300" s="14" t="s">
        <v>50</v>
      </c>
      <c r="E300" s="14" t="s">
        <v>19</v>
      </c>
    </row>
    <row r="301" spans="1:5" ht="90" x14ac:dyDescent="0.25">
      <c r="A301" s="14" t="s">
        <v>47</v>
      </c>
      <c r="B301" s="14" t="s">
        <v>853</v>
      </c>
      <c r="C301" s="14" t="s">
        <v>704</v>
      </c>
      <c r="D301" s="14" t="s">
        <v>854</v>
      </c>
      <c r="E301" s="14" t="s">
        <v>19</v>
      </c>
    </row>
    <row r="302" spans="1:5" ht="165" x14ac:dyDescent="0.25">
      <c r="A302" s="14" t="s">
        <v>47</v>
      </c>
      <c r="B302" s="14" t="s">
        <v>870</v>
      </c>
      <c r="C302" s="14" t="s">
        <v>159</v>
      </c>
      <c r="D302" s="14" t="s">
        <v>871</v>
      </c>
      <c r="E302" s="14" t="s">
        <v>19</v>
      </c>
    </row>
    <row r="303" spans="1:5" ht="90" x14ac:dyDescent="0.25">
      <c r="A303" s="14" t="s">
        <v>47</v>
      </c>
      <c r="B303" s="14" t="s">
        <v>890</v>
      </c>
      <c r="C303" s="14" t="s">
        <v>151</v>
      </c>
      <c r="D303" s="14" t="s">
        <v>50</v>
      </c>
      <c r="E303" s="14" t="s">
        <v>19</v>
      </c>
    </row>
    <row r="304" spans="1:5" ht="90" x14ac:dyDescent="0.25">
      <c r="A304" s="14" t="s">
        <v>47</v>
      </c>
      <c r="B304" s="14" t="s">
        <v>899</v>
      </c>
      <c r="C304" s="14" t="s">
        <v>249</v>
      </c>
      <c r="D304" s="14" t="s">
        <v>50</v>
      </c>
      <c r="E304" s="14" t="s">
        <v>19</v>
      </c>
    </row>
    <row r="305" spans="1:5" ht="105" x14ac:dyDescent="0.25">
      <c r="A305" s="14" t="s">
        <v>47</v>
      </c>
      <c r="B305" s="14" t="s">
        <v>901</v>
      </c>
      <c r="C305" s="14" t="s">
        <v>515</v>
      </c>
      <c r="D305" s="14" t="s">
        <v>902</v>
      </c>
      <c r="E305" s="14" t="s">
        <v>19</v>
      </c>
    </row>
    <row r="306" spans="1:5" ht="60" x14ac:dyDescent="0.25">
      <c r="A306" s="14" t="s">
        <v>47</v>
      </c>
      <c r="B306" s="14" t="s">
        <v>937</v>
      </c>
      <c r="C306" s="14" t="s">
        <v>202</v>
      </c>
      <c r="D306" s="14" t="s">
        <v>98</v>
      </c>
      <c r="E306" s="14" t="s">
        <v>19</v>
      </c>
    </row>
    <row r="307" spans="1:5" ht="90" x14ac:dyDescent="0.25">
      <c r="A307" s="14" t="s">
        <v>47</v>
      </c>
      <c r="B307" s="14" t="s">
        <v>945</v>
      </c>
      <c r="C307" s="14" t="s">
        <v>372</v>
      </c>
      <c r="D307" s="14" t="s">
        <v>50</v>
      </c>
      <c r="E307" s="14" t="s">
        <v>19</v>
      </c>
    </row>
    <row r="308" spans="1:5" ht="105" x14ac:dyDescent="0.25">
      <c r="A308" s="14" t="s">
        <v>642</v>
      </c>
      <c r="B308" s="14" t="s">
        <v>643</v>
      </c>
      <c r="C308" s="14" t="s">
        <v>61</v>
      </c>
      <c r="D308" s="14" t="s">
        <v>644</v>
      </c>
      <c r="E308" s="14" t="s">
        <v>19</v>
      </c>
    </row>
    <row r="309" spans="1:5" ht="60" x14ac:dyDescent="0.25">
      <c r="A309" s="14" t="s">
        <v>77</v>
      </c>
      <c r="B309" s="14" t="s">
        <v>78</v>
      </c>
      <c r="C309" s="14" t="s">
        <v>79</v>
      </c>
      <c r="D309" s="14" t="s">
        <v>80</v>
      </c>
      <c r="E309" s="14" t="s">
        <v>19</v>
      </c>
    </row>
    <row r="310" spans="1:5" ht="75" x14ac:dyDescent="0.25">
      <c r="A310" s="14" t="s">
        <v>77</v>
      </c>
      <c r="B310" s="14" t="s">
        <v>357</v>
      </c>
      <c r="C310" s="14" t="s">
        <v>38</v>
      </c>
      <c r="D310" s="14" t="s">
        <v>358</v>
      </c>
      <c r="E310" s="14" t="s">
        <v>19</v>
      </c>
    </row>
    <row r="311" spans="1:5" ht="135" x14ac:dyDescent="0.25">
      <c r="A311" s="14" t="s">
        <v>77</v>
      </c>
      <c r="B311" s="14" t="s">
        <v>599</v>
      </c>
      <c r="C311" s="14" t="s">
        <v>146</v>
      </c>
      <c r="D311" s="14" t="s">
        <v>600</v>
      </c>
      <c r="E311" s="14" t="s">
        <v>19</v>
      </c>
    </row>
    <row r="312" spans="1:5" ht="75" x14ac:dyDescent="0.25">
      <c r="A312" s="14" t="s">
        <v>77</v>
      </c>
      <c r="B312" s="14" t="s">
        <v>806</v>
      </c>
      <c r="C312" s="14" t="s">
        <v>206</v>
      </c>
      <c r="D312" s="14" t="s">
        <v>807</v>
      </c>
      <c r="E312" s="14" t="s">
        <v>19</v>
      </c>
    </row>
    <row r="313" spans="1:5" ht="105" x14ac:dyDescent="0.25">
      <c r="A313" s="14" t="s">
        <v>77</v>
      </c>
      <c r="B313" s="14" t="s">
        <v>829</v>
      </c>
      <c r="C313" s="14" t="s">
        <v>459</v>
      </c>
      <c r="D313" s="14" t="s">
        <v>830</v>
      </c>
      <c r="E313" s="14" t="s">
        <v>19</v>
      </c>
    </row>
    <row r="314" spans="1:5" ht="90" x14ac:dyDescent="0.25">
      <c r="A314" s="14" t="s">
        <v>77</v>
      </c>
      <c r="B314" s="14" t="s">
        <v>904</v>
      </c>
      <c r="C314" s="14" t="s">
        <v>704</v>
      </c>
      <c r="D314" s="14" t="s">
        <v>707</v>
      </c>
      <c r="E314" s="14" t="s">
        <v>19</v>
      </c>
    </row>
    <row r="315" spans="1:5" ht="90" x14ac:dyDescent="0.25">
      <c r="A315" s="14" t="s">
        <v>247</v>
      </c>
      <c r="B315" s="14" t="s">
        <v>248</v>
      </c>
      <c r="C315" s="14" t="s">
        <v>249</v>
      </c>
      <c r="D315" s="14" t="s">
        <v>250</v>
      </c>
      <c r="E315" s="14" t="s">
        <v>19</v>
      </c>
    </row>
    <row r="316" spans="1:5" ht="135" x14ac:dyDescent="0.25">
      <c r="A316" s="14" t="s">
        <v>247</v>
      </c>
      <c r="B316" s="14" t="s">
        <v>497</v>
      </c>
      <c r="C316" s="14" t="s">
        <v>255</v>
      </c>
      <c r="D316" s="14" t="s">
        <v>498</v>
      </c>
      <c r="E316" s="14" t="s">
        <v>19</v>
      </c>
    </row>
    <row r="317" spans="1:5" ht="120" x14ac:dyDescent="0.25">
      <c r="A317" s="14" t="s">
        <v>537</v>
      </c>
      <c r="B317" s="14" t="s">
        <v>538</v>
      </c>
      <c r="C317" s="14" t="s">
        <v>465</v>
      </c>
      <c r="D317" s="14" t="s">
        <v>539</v>
      </c>
      <c r="E317" s="14" t="s">
        <v>19</v>
      </c>
    </row>
    <row r="318" spans="1:5" ht="105" x14ac:dyDescent="0.25">
      <c r="A318" s="14" t="s">
        <v>603</v>
      </c>
      <c r="B318" s="14" t="s">
        <v>604</v>
      </c>
      <c r="C318" s="14" t="s">
        <v>472</v>
      </c>
      <c r="D318" s="14" t="s">
        <v>605</v>
      </c>
      <c r="E318" s="14" t="s">
        <v>19</v>
      </c>
    </row>
    <row r="319" spans="1:5" ht="90" x14ac:dyDescent="0.25">
      <c r="A319" s="14" t="s">
        <v>894</v>
      </c>
      <c r="B319" s="14" t="s">
        <v>895</v>
      </c>
      <c r="C319" s="14" t="s">
        <v>589</v>
      </c>
      <c r="D319" s="14" t="s">
        <v>896</v>
      </c>
      <c r="E319" s="14" t="s">
        <v>19</v>
      </c>
    </row>
    <row r="320" spans="1:5" ht="135" x14ac:dyDescent="0.25">
      <c r="A320" s="14" t="s">
        <v>678</v>
      </c>
      <c r="B320" s="14" t="s">
        <v>679</v>
      </c>
      <c r="C320" s="14" t="s">
        <v>278</v>
      </c>
      <c r="D320" s="14" t="s">
        <v>680</v>
      </c>
      <c r="E320" s="14" t="s">
        <v>19</v>
      </c>
    </row>
    <row r="321" spans="1:5" ht="30" x14ac:dyDescent="0.25">
      <c r="A321" s="14" t="s">
        <v>354</v>
      </c>
      <c r="B321" s="14" t="s">
        <v>355</v>
      </c>
      <c r="C321" s="14" t="s">
        <v>316</v>
      </c>
      <c r="D321" s="14" t="s">
        <v>949</v>
      </c>
      <c r="E321" s="14" t="s">
        <v>19</v>
      </c>
    </row>
    <row r="322" spans="1:5" ht="105" x14ac:dyDescent="0.25">
      <c r="A322" s="14" t="s">
        <v>675</v>
      </c>
      <c r="B322" s="14" t="s">
        <v>676</v>
      </c>
      <c r="C322" s="14" t="s">
        <v>133</v>
      </c>
      <c r="D322" s="14" t="s">
        <v>677</v>
      </c>
      <c r="E322" s="14" t="s">
        <v>19</v>
      </c>
    </row>
    <row r="323" spans="1:5" ht="30" x14ac:dyDescent="0.25">
      <c r="A323" s="14" t="s">
        <v>857</v>
      </c>
      <c r="B323" s="14" t="s">
        <v>858</v>
      </c>
      <c r="C323" s="14" t="s">
        <v>146</v>
      </c>
      <c r="D323" s="14" t="s">
        <v>950</v>
      </c>
      <c r="E323" s="14" t="s">
        <v>19</v>
      </c>
    </row>
    <row r="324" spans="1:5" ht="45" x14ac:dyDescent="0.25">
      <c r="A324" s="14" t="s">
        <v>424</v>
      </c>
      <c r="B324" s="14" t="s">
        <v>425</v>
      </c>
      <c r="C324" s="14" t="s">
        <v>426</v>
      </c>
      <c r="D324" s="14" t="s">
        <v>98</v>
      </c>
      <c r="E324" s="14" t="s">
        <v>19</v>
      </c>
    </row>
    <row r="325" spans="1:5" ht="60" x14ac:dyDescent="0.25">
      <c r="A325" s="14" t="s">
        <v>808</v>
      </c>
      <c r="B325" s="14" t="s">
        <v>809</v>
      </c>
      <c r="C325" s="14" t="s">
        <v>310</v>
      </c>
      <c r="D325" s="14" t="s">
        <v>810</v>
      </c>
      <c r="E325" s="14" t="s">
        <v>19</v>
      </c>
    </row>
    <row r="326" spans="1:5" ht="90" x14ac:dyDescent="0.25">
      <c r="A326" s="14" t="s">
        <v>266</v>
      </c>
      <c r="B326" s="14" t="s">
        <v>267</v>
      </c>
      <c r="C326" s="14" t="s">
        <v>159</v>
      </c>
      <c r="D326" s="14" t="s">
        <v>268</v>
      </c>
      <c r="E326" s="14" t="s">
        <v>19</v>
      </c>
    </row>
    <row r="327" spans="1:5" ht="90" x14ac:dyDescent="0.25">
      <c r="A327" s="14" t="s">
        <v>798</v>
      </c>
      <c r="B327" s="14" t="s">
        <v>799</v>
      </c>
      <c r="C327" s="14" t="s">
        <v>202</v>
      </c>
      <c r="D327" s="14" t="s">
        <v>800</v>
      </c>
      <c r="E327" s="14" t="s">
        <v>19</v>
      </c>
    </row>
    <row r="328" spans="1:5" ht="135" x14ac:dyDescent="0.25">
      <c r="A328" s="14" t="s">
        <v>157</v>
      </c>
      <c r="B328" s="14" t="s">
        <v>158</v>
      </c>
      <c r="C328" s="14" t="s">
        <v>159</v>
      </c>
      <c r="D328" s="14" t="s">
        <v>160</v>
      </c>
      <c r="E328" s="14" t="s">
        <v>19</v>
      </c>
    </row>
    <row r="329" spans="1:5" ht="105" x14ac:dyDescent="0.25">
      <c r="A329" s="14" t="s">
        <v>113</v>
      </c>
      <c r="B329" s="14" t="s">
        <v>114</v>
      </c>
      <c r="C329" s="14" t="s">
        <v>115</v>
      </c>
      <c r="D329" s="14" t="s">
        <v>116</v>
      </c>
      <c r="E329" s="14" t="s">
        <v>19</v>
      </c>
    </row>
    <row r="330" spans="1:5" ht="75" x14ac:dyDescent="0.25">
      <c r="A330" s="14" t="s">
        <v>51</v>
      </c>
      <c r="B330" s="14" t="s">
        <v>52</v>
      </c>
      <c r="C330" s="14" t="s">
        <v>53</v>
      </c>
      <c r="D330" s="14" t="s">
        <v>54</v>
      </c>
      <c r="E330" s="14" t="s">
        <v>19</v>
      </c>
    </row>
    <row r="331" spans="1:5" ht="45" x14ac:dyDescent="0.25">
      <c r="A331" s="14" t="s">
        <v>210</v>
      </c>
      <c r="B331" s="14" t="s">
        <v>211</v>
      </c>
      <c r="C331" s="14" t="s">
        <v>26</v>
      </c>
      <c r="D331" s="14" t="s">
        <v>212</v>
      </c>
      <c r="E331" s="14" t="s">
        <v>19</v>
      </c>
    </row>
    <row r="332" spans="1:5" ht="60" x14ac:dyDescent="0.25">
      <c r="A332" s="14" t="s">
        <v>210</v>
      </c>
      <c r="B332" s="14" t="s">
        <v>481</v>
      </c>
      <c r="C332" s="14" t="s">
        <v>421</v>
      </c>
      <c r="D332" s="14" t="s">
        <v>482</v>
      </c>
      <c r="E332" s="14" t="s">
        <v>19</v>
      </c>
    </row>
    <row r="333" spans="1:5" ht="90" x14ac:dyDescent="0.25">
      <c r="A333" s="14" t="s">
        <v>127</v>
      </c>
      <c r="B333" s="14" t="s">
        <v>128</v>
      </c>
      <c r="C333" s="14" t="s">
        <v>129</v>
      </c>
      <c r="D333" s="14" t="s">
        <v>130</v>
      </c>
      <c r="E333" s="14" t="s">
        <v>19</v>
      </c>
    </row>
    <row r="334" spans="1:5" ht="90" x14ac:dyDescent="0.25">
      <c r="A334" s="14" t="s">
        <v>127</v>
      </c>
      <c r="B334" s="14" t="s">
        <v>161</v>
      </c>
      <c r="C334" s="14" t="s">
        <v>162</v>
      </c>
      <c r="D334" s="14" t="s">
        <v>163</v>
      </c>
      <c r="E334" s="14" t="s">
        <v>19</v>
      </c>
    </row>
    <row r="335" spans="1:5" ht="90" x14ac:dyDescent="0.25">
      <c r="A335" s="14" t="s">
        <v>127</v>
      </c>
      <c r="B335" s="14" t="s">
        <v>221</v>
      </c>
      <c r="C335" s="14" t="s">
        <v>202</v>
      </c>
      <c r="D335" s="14" t="s">
        <v>222</v>
      </c>
      <c r="E335" s="14" t="s">
        <v>19</v>
      </c>
    </row>
    <row r="336" spans="1:5" ht="90" x14ac:dyDescent="0.25">
      <c r="A336" s="14" t="s">
        <v>127</v>
      </c>
      <c r="B336" s="14" t="s">
        <v>295</v>
      </c>
      <c r="C336" s="14" t="s">
        <v>296</v>
      </c>
      <c r="D336" s="14" t="s">
        <v>297</v>
      </c>
      <c r="E336" s="14" t="s">
        <v>19</v>
      </c>
    </row>
    <row r="337" spans="1:5" ht="90" x14ac:dyDescent="0.25">
      <c r="A337" s="14" t="s">
        <v>127</v>
      </c>
      <c r="B337" s="14" t="s">
        <v>302</v>
      </c>
      <c r="C337" s="14" t="s">
        <v>303</v>
      </c>
      <c r="D337" s="14" t="s">
        <v>304</v>
      </c>
      <c r="E337" s="14" t="s">
        <v>19</v>
      </c>
    </row>
    <row r="338" spans="1:5" ht="90" x14ac:dyDescent="0.25">
      <c r="A338" s="14" t="s">
        <v>127</v>
      </c>
      <c r="B338" s="14" t="s">
        <v>312</v>
      </c>
      <c r="C338" s="14" t="s">
        <v>313</v>
      </c>
      <c r="D338" s="14" t="s">
        <v>314</v>
      </c>
      <c r="E338" s="14" t="s">
        <v>19</v>
      </c>
    </row>
    <row r="339" spans="1:5" ht="90" x14ac:dyDescent="0.25">
      <c r="A339" s="14" t="s">
        <v>127</v>
      </c>
      <c r="B339" s="14" t="s">
        <v>338</v>
      </c>
      <c r="C339" s="14" t="s">
        <v>34</v>
      </c>
      <c r="D339" s="14" t="s">
        <v>339</v>
      </c>
      <c r="E339" s="14" t="s">
        <v>19</v>
      </c>
    </row>
    <row r="340" spans="1:5" ht="90" x14ac:dyDescent="0.25">
      <c r="A340" s="14" t="s">
        <v>127</v>
      </c>
      <c r="B340" s="14" t="s">
        <v>340</v>
      </c>
      <c r="C340" s="14" t="s">
        <v>34</v>
      </c>
      <c r="D340" s="14" t="s">
        <v>341</v>
      </c>
      <c r="E340" s="14" t="s">
        <v>19</v>
      </c>
    </row>
    <row r="341" spans="1:5" ht="90" x14ac:dyDescent="0.25">
      <c r="A341" s="14" t="s">
        <v>127</v>
      </c>
      <c r="B341" s="14" t="s">
        <v>416</v>
      </c>
      <c r="C341" s="14" t="s">
        <v>417</v>
      </c>
      <c r="D341" s="14" t="s">
        <v>399</v>
      </c>
      <c r="E341" s="14" t="s">
        <v>19</v>
      </c>
    </row>
    <row r="342" spans="1:5" ht="90" x14ac:dyDescent="0.25">
      <c r="A342" s="14" t="s">
        <v>127</v>
      </c>
      <c r="B342" s="14" t="s">
        <v>458</v>
      </c>
      <c r="C342" s="14" t="s">
        <v>459</v>
      </c>
      <c r="D342" s="14" t="s">
        <v>460</v>
      </c>
      <c r="E342" s="14" t="s">
        <v>19</v>
      </c>
    </row>
    <row r="343" spans="1:5" ht="90" x14ac:dyDescent="0.25">
      <c r="A343" s="14" t="s">
        <v>127</v>
      </c>
      <c r="B343" s="14" t="s">
        <v>509</v>
      </c>
      <c r="C343" s="14" t="s">
        <v>159</v>
      </c>
      <c r="D343" s="14" t="s">
        <v>510</v>
      </c>
      <c r="E343" s="14" t="s">
        <v>19</v>
      </c>
    </row>
    <row r="344" spans="1:5" ht="90" x14ac:dyDescent="0.25">
      <c r="A344" s="14" t="s">
        <v>127</v>
      </c>
      <c r="B344" s="14" t="s">
        <v>552</v>
      </c>
      <c r="C344" s="14" t="s">
        <v>553</v>
      </c>
      <c r="D344" s="14" t="s">
        <v>554</v>
      </c>
      <c r="E344" s="14" t="s">
        <v>19</v>
      </c>
    </row>
    <row r="345" spans="1:5" ht="90" x14ac:dyDescent="0.25">
      <c r="A345" s="14" t="s">
        <v>127</v>
      </c>
      <c r="B345" s="14" t="s">
        <v>563</v>
      </c>
      <c r="C345" s="14" t="s">
        <v>166</v>
      </c>
      <c r="D345" s="14" t="s">
        <v>564</v>
      </c>
      <c r="E345" s="14" t="s">
        <v>19</v>
      </c>
    </row>
    <row r="346" spans="1:5" ht="120" x14ac:dyDescent="0.25">
      <c r="A346" s="14" t="s">
        <v>127</v>
      </c>
      <c r="B346" s="14" t="s">
        <v>691</v>
      </c>
      <c r="C346" s="14" t="s">
        <v>255</v>
      </c>
      <c r="D346" s="14" t="s">
        <v>692</v>
      </c>
      <c r="E346" s="14" t="s">
        <v>19</v>
      </c>
    </row>
    <row r="347" spans="1:5" ht="120" x14ac:dyDescent="0.25">
      <c r="A347" s="14" t="s">
        <v>127</v>
      </c>
      <c r="B347" s="14" t="s">
        <v>719</v>
      </c>
      <c r="C347" s="14" t="s">
        <v>310</v>
      </c>
      <c r="D347" s="14" t="s">
        <v>720</v>
      </c>
      <c r="E347" s="14" t="s">
        <v>19</v>
      </c>
    </row>
    <row r="348" spans="1:5" ht="90" x14ac:dyDescent="0.25">
      <c r="A348" s="14" t="s">
        <v>127</v>
      </c>
      <c r="B348" s="14" t="s">
        <v>727</v>
      </c>
      <c r="C348" s="14" t="s">
        <v>166</v>
      </c>
      <c r="D348" s="14" t="s">
        <v>728</v>
      </c>
      <c r="E348" s="14" t="s">
        <v>19</v>
      </c>
    </row>
    <row r="349" spans="1:5" ht="90" x14ac:dyDescent="0.25">
      <c r="A349" s="14" t="s">
        <v>127</v>
      </c>
      <c r="B349" s="14" t="s">
        <v>741</v>
      </c>
      <c r="C349" s="14" t="s">
        <v>742</v>
      </c>
      <c r="D349" s="14" t="s">
        <v>743</v>
      </c>
      <c r="E349" s="14" t="s">
        <v>19</v>
      </c>
    </row>
    <row r="350" spans="1:5" ht="90" x14ac:dyDescent="0.25">
      <c r="A350" s="14" t="s">
        <v>127</v>
      </c>
      <c r="B350" s="14" t="s">
        <v>755</v>
      </c>
      <c r="C350" s="14" t="s">
        <v>756</v>
      </c>
      <c r="D350" s="14" t="s">
        <v>314</v>
      </c>
      <c r="E350" s="14" t="s">
        <v>19</v>
      </c>
    </row>
    <row r="351" spans="1:5" ht="105" x14ac:dyDescent="0.25">
      <c r="A351" s="14" t="s">
        <v>127</v>
      </c>
      <c r="B351" s="14" t="s">
        <v>787</v>
      </c>
      <c r="C351" s="14" t="s">
        <v>282</v>
      </c>
      <c r="D351" s="14" t="s">
        <v>788</v>
      </c>
      <c r="E351" s="14" t="s">
        <v>19</v>
      </c>
    </row>
    <row r="352" spans="1:5" ht="90" x14ac:dyDescent="0.25">
      <c r="A352" s="14" t="s">
        <v>127</v>
      </c>
      <c r="B352" s="14" t="s">
        <v>816</v>
      </c>
      <c r="C352" s="14" t="s">
        <v>231</v>
      </c>
      <c r="D352" s="14" t="s">
        <v>817</v>
      </c>
      <c r="E352" s="14" t="s">
        <v>19</v>
      </c>
    </row>
    <row r="353" spans="1:5" ht="90" x14ac:dyDescent="0.25">
      <c r="A353" s="14" t="s">
        <v>127</v>
      </c>
      <c r="B353" s="14" t="s">
        <v>843</v>
      </c>
      <c r="C353" s="14" t="s">
        <v>768</v>
      </c>
      <c r="D353" s="14" t="s">
        <v>314</v>
      </c>
      <c r="E353" s="14" t="s">
        <v>19</v>
      </c>
    </row>
    <row r="354" spans="1:5" ht="90" x14ac:dyDescent="0.25">
      <c r="A354" s="14" t="s">
        <v>127</v>
      </c>
      <c r="B354" s="14" t="s">
        <v>855</v>
      </c>
      <c r="C354" s="14" t="s">
        <v>589</v>
      </c>
      <c r="D354" s="14" t="s">
        <v>856</v>
      </c>
      <c r="E354" s="14" t="s">
        <v>19</v>
      </c>
    </row>
    <row r="355" spans="1:5" ht="90" x14ac:dyDescent="0.25">
      <c r="A355" s="14" t="s">
        <v>127</v>
      </c>
      <c r="B355" s="14" t="s">
        <v>863</v>
      </c>
      <c r="C355" s="14" t="s">
        <v>864</v>
      </c>
      <c r="D355" s="14" t="s">
        <v>865</v>
      </c>
      <c r="E355" s="14" t="s">
        <v>19</v>
      </c>
    </row>
    <row r="356" spans="1:5" ht="90" x14ac:dyDescent="0.25">
      <c r="A356" s="14" t="s">
        <v>127</v>
      </c>
      <c r="B356" s="14" t="s">
        <v>877</v>
      </c>
      <c r="C356" s="14" t="s">
        <v>107</v>
      </c>
      <c r="D356" s="14" t="s">
        <v>878</v>
      </c>
      <c r="E356" s="14" t="s">
        <v>19</v>
      </c>
    </row>
    <row r="357" spans="1:5" ht="90" x14ac:dyDescent="0.25">
      <c r="A357" s="14" t="s">
        <v>127</v>
      </c>
      <c r="B357" s="14" t="s">
        <v>913</v>
      </c>
      <c r="C357" s="14" t="s">
        <v>716</v>
      </c>
      <c r="D357" s="14" t="s">
        <v>914</v>
      </c>
      <c r="E357" s="14" t="s">
        <v>19</v>
      </c>
    </row>
    <row r="358" spans="1:5" ht="75" x14ac:dyDescent="0.25">
      <c r="A358" s="14" t="s">
        <v>517</v>
      </c>
      <c r="B358" s="14" t="s">
        <v>518</v>
      </c>
      <c r="C358" s="14" t="s">
        <v>231</v>
      </c>
      <c r="D358" s="14" t="s">
        <v>519</v>
      </c>
      <c r="E358" s="14" t="s">
        <v>19</v>
      </c>
    </row>
    <row r="359" spans="1:5" ht="75" x14ac:dyDescent="0.25">
      <c r="A359" s="14" t="s">
        <v>517</v>
      </c>
      <c r="B359" s="14" t="s">
        <v>944</v>
      </c>
      <c r="C359" s="14" t="s">
        <v>195</v>
      </c>
      <c r="D359" s="14" t="s">
        <v>519</v>
      </c>
      <c r="E359" s="14" t="s">
        <v>19</v>
      </c>
    </row>
    <row r="360" spans="1:5" ht="120" x14ac:dyDescent="0.25">
      <c r="A360" s="14" t="s">
        <v>606</v>
      </c>
      <c r="B360" s="14" t="s">
        <v>607</v>
      </c>
      <c r="C360" s="14" t="s">
        <v>369</v>
      </c>
      <c r="D360" s="14" t="s">
        <v>608</v>
      </c>
      <c r="E360" s="14" t="s">
        <v>19</v>
      </c>
    </row>
    <row r="361" spans="1:5" ht="75" x14ac:dyDescent="0.25">
      <c r="A361" s="14" t="s">
        <v>200</v>
      </c>
      <c r="B361" s="14" t="s">
        <v>201</v>
      </c>
      <c r="C361" s="14" t="s">
        <v>202</v>
      </c>
      <c r="D361" s="14" t="s">
        <v>203</v>
      </c>
      <c r="E361" s="14" t="s">
        <v>19</v>
      </c>
    </row>
    <row r="362" spans="1:5" ht="60" x14ac:dyDescent="0.25">
      <c r="A362" s="14" t="s">
        <v>200</v>
      </c>
      <c r="B362" s="14" t="s">
        <v>245</v>
      </c>
      <c r="C362" s="14" t="s">
        <v>183</v>
      </c>
      <c r="D362" s="14" t="s">
        <v>246</v>
      </c>
      <c r="E362" s="14" t="s">
        <v>19</v>
      </c>
    </row>
    <row r="363" spans="1:5" ht="45" x14ac:dyDescent="0.25">
      <c r="A363" s="14" t="s">
        <v>200</v>
      </c>
      <c r="B363" s="14" t="s">
        <v>366</v>
      </c>
      <c r="C363" s="14" t="s">
        <v>330</v>
      </c>
      <c r="D363" s="14" t="s">
        <v>367</v>
      </c>
      <c r="E363" s="14" t="s">
        <v>19</v>
      </c>
    </row>
    <row r="364" spans="1:5" ht="45" x14ac:dyDescent="0.25">
      <c r="A364" s="14" t="s">
        <v>200</v>
      </c>
      <c r="B364" s="14" t="s">
        <v>412</v>
      </c>
      <c r="C364" s="14" t="s">
        <v>413</v>
      </c>
      <c r="D364" s="14" t="s">
        <v>367</v>
      </c>
      <c r="E364" s="14" t="s">
        <v>19</v>
      </c>
    </row>
    <row r="365" spans="1:5" ht="45" x14ac:dyDescent="0.25">
      <c r="A365" s="14" t="s">
        <v>200</v>
      </c>
      <c r="B365" s="14" t="s">
        <v>428</v>
      </c>
      <c r="C365" s="14" t="s">
        <v>49</v>
      </c>
      <c r="D365" s="14" t="s">
        <v>429</v>
      </c>
      <c r="E365" s="14" t="s">
        <v>19</v>
      </c>
    </row>
    <row r="366" spans="1:5" ht="45" x14ac:dyDescent="0.25">
      <c r="A366" s="14" t="s">
        <v>200</v>
      </c>
      <c r="B366" s="14" t="s">
        <v>525</v>
      </c>
      <c r="C366" s="14" t="s">
        <v>526</v>
      </c>
      <c r="D366" s="14" t="s">
        <v>429</v>
      </c>
      <c r="E366" s="14" t="s">
        <v>19</v>
      </c>
    </row>
    <row r="367" spans="1:5" ht="165" x14ac:dyDescent="0.25">
      <c r="A367" s="14" t="s">
        <v>200</v>
      </c>
      <c r="B367" s="14" t="s">
        <v>531</v>
      </c>
      <c r="C367" s="14" t="s">
        <v>146</v>
      </c>
      <c r="D367" s="14" t="s">
        <v>532</v>
      </c>
      <c r="E367" s="14" t="s">
        <v>19</v>
      </c>
    </row>
    <row r="368" spans="1:5" ht="135" x14ac:dyDescent="0.25">
      <c r="A368" s="14" t="s">
        <v>200</v>
      </c>
      <c r="B368" s="14" t="s">
        <v>783</v>
      </c>
      <c r="C368" s="14" t="s">
        <v>202</v>
      </c>
      <c r="D368" s="14" t="s">
        <v>662</v>
      </c>
      <c r="E368" s="14" t="s">
        <v>19</v>
      </c>
    </row>
    <row r="369" spans="1:5" ht="45" x14ac:dyDescent="0.25">
      <c r="A369" s="14" t="s">
        <v>200</v>
      </c>
      <c r="B369" s="14" t="s">
        <v>784</v>
      </c>
      <c r="C369" s="14" t="s">
        <v>785</v>
      </c>
      <c r="D369" s="14" t="s">
        <v>429</v>
      </c>
      <c r="E369" s="14" t="s">
        <v>19</v>
      </c>
    </row>
    <row r="370" spans="1:5" ht="75" x14ac:dyDescent="0.25">
      <c r="A370" s="14" t="s">
        <v>200</v>
      </c>
      <c r="B370" s="14" t="s">
        <v>796</v>
      </c>
      <c r="C370" s="14" t="s">
        <v>589</v>
      </c>
      <c r="D370" s="14" t="s">
        <v>797</v>
      </c>
      <c r="E370" s="14" t="s">
        <v>19</v>
      </c>
    </row>
    <row r="371" spans="1:5" ht="45" x14ac:dyDescent="0.25">
      <c r="A371" s="14" t="s">
        <v>200</v>
      </c>
      <c r="B371" s="14" t="s">
        <v>813</v>
      </c>
      <c r="C371" s="14" t="s">
        <v>456</v>
      </c>
      <c r="D371" s="14" t="s">
        <v>367</v>
      </c>
      <c r="E371" s="14" t="s">
        <v>19</v>
      </c>
    </row>
    <row r="372" spans="1:5" ht="105" x14ac:dyDescent="0.25">
      <c r="A372" s="14" t="s">
        <v>200</v>
      </c>
      <c r="B372" s="14" t="s">
        <v>860</v>
      </c>
      <c r="C372" s="14" t="s">
        <v>689</v>
      </c>
      <c r="D372" s="14" t="s">
        <v>861</v>
      </c>
      <c r="E372" s="14" t="s">
        <v>19</v>
      </c>
    </row>
    <row r="373" spans="1:5" ht="105" x14ac:dyDescent="0.25">
      <c r="A373" s="14" t="s">
        <v>55</v>
      </c>
      <c r="B373" s="14" t="s">
        <v>56</v>
      </c>
      <c r="C373" s="14" t="s">
        <v>57</v>
      </c>
      <c r="D373" s="14" t="s">
        <v>58</v>
      </c>
      <c r="E373" s="14" t="s">
        <v>19</v>
      </c>
    </row>
    <row r="374" spans="1:5" ht="45" x14ac:dyDescent="0.25">
      <c r="A374" s="14" t="s">
        <v>55</v>
      </c>
      <c r="B374" s="14" t="s">
        <v>824</v>
      </c>
      <c r="C374" s="14" t="s">
        <v>255</v>
      </c>
      <c r="D374" s="14" t="s">
        <v>825</v>
      </c>
      <c r="E374" s="14" t="s">
        <v>19</v>
      </c>
    </row>
    <row r="375" spans="1:5" ht="105" x14ac:dyDescent="0.25">
      <c r="A375" s="14" t="s">
        <v>135</v>
      </c>
      <c r="B375" s="14" t="s">
        <v>136</v>
      </c>
      <c r="C375" s="14" t="s">
        <v>137</v>
      </c>
      <c r="D375" s="14" t="s">
        <v>138</v>
      </c>
      <c r="E375" s="14" t="s">
        <v>19</v>
      </c>
    </row>
    <row r="376" spans="1:5" ht="75" x14ac:dyDescent="0.25">
      <c r="A376" s="14" t="s">
        <v>135</v>
      </c>
      <c r="B376" s="14" t="s">
        <v>236</v>
      </c>
      <c r="C376" s="14" t="s">
        <v>219</v>
      </c>
      <c r="D376" s="14" t="s">
        <v>237</v>
      </c>
      <c r="E376" s="14" t="s">
        <v>19</v>
      </c>
    </row>
    <row r="377" spans="1:5" ht="60" x14ac:dyDescent="0.25">
      <c r="A377" s="14" t="s">
        <v>135</v>
      </c>
      <c r="B377" s="14" t="s">
        <v>729</v>
      </c>
      <c r="C377" s="14" t="s">
        <v>313</v>
      </c>
      <c r="D377" s="14" t="s">
        <v>730</v>
      </c>
      <c r="E377" s="14" t="s">
        <v>19</v>
      </c>
    </row>
    <row r="378" spans="1:5" ht="45" x14ac:dyDescent="0.25">
      <c r="A378" s="14" t="s">
        <v>657</v>
      </c>
      <c r="B378" s="14" t="s">
        <v>658</v>
      </c>
      <c r="C378" s="14" t="s">
        <v>659</v>
      </c>
      <c r="D378" s="14" t="s">
        <v>660</v>
      </c>
      <c r="E378" s="14" t="s">
        <v>19</v>
      </c>
    </row>
    <row r="379" spans="1:5" ht="60" x14ac:dyDescent="0.25">
      <c r="A379" s="14" t="s">
        <v>36</v>
      </c>
      <c r="B379" s="14" t="s">
        <v>37</v>
      </c>
      <c r="C379" s="14" t="s">
        <v>38</v>
      </c>
      <c r="D379" s="14" t="s">
        <v>39</v>
      </c>
      <c r="E379" s="14" t="s">
        <v>19</v>
      </c>
    </row>
    <row r="380" spans="1:5" ht="45" x14ac:dyDescent="0.25">
      <c r="A380" s="14" t="s">
        <v>335</v>
      </c>
      <c r="B380" s="14" t="s">
        <v>336</v>
      </c>
      <c r="C380" s="14" t="s">
        <v>316</v>
      </c>
      <c r="D380" s="14" t="s">
        <v>337</v>
      </c>
      <c r="E380" s="14" t="s">
        <v>19</v>
      </c>
    </row>
    <row r="381" spans="1:5" ht="45" x14ac:dyDescent="0.25">
      <c r="A381" s="14" t="s">
        <v>213</v>
      </c>
      <c r="B381" s="14" t="s">
        <v>214</v>
      </c>
      <c r="C381" s="14" t="s">
        <v>215</v>
      </c>
      <c r="D381" s="14" t="s">
        <v>216</v>
      </c>
      <c r="E381" s="14" t="s">
        <v>19</v>
      </c>
    </row>
    <row r="382" spans="1:5" ht="60" x14ac:dyDescent="0.25">
      <c r="A382" s="14" t="s">
        <v>121</v>
      </c>
      <c r="B382" s="14" t="s">
        <v>122</v>
      </c>
      <c r="C382" s="14" t="s">
        <v>41</v>
      </c>
      <c r="D382" s="14" t="s">
        <v>123</v>
      </c>
      <c r="E382" s="14" t="s">
        <v>19</v>
      </c>
    </row>
    <row r="383" spans="1:5" ht="60" x14ac:dyDescent="0.25">
      <c r="A383" s="14" t="s">
        <v>121</v>
      </c>
      <c r="B383" s="14" t="s">
        <v>447</v>
      </c>
      <c r="C383" s="14" t="s">
        <v>175</v>
      </c>
      <c r="D383" s="14" t="s">
        <v>123</v>
      </c>
      <c r="E383" s="14" t="s">
        <v>19</v>
      </c>
    </row>
    <row r="384" spans="1:5" ht="45" x14ac:dyDescent="0.25">
      <c r="A384" s="14" t="s">
        <v>121</v>
      </c>
      <c r="B384" s="14" t="s">
        <v>540</v>
      </c>
      <c r="C384" s="14" t="s">
        <v>541</v>
      </c>
      <c r="D384" s="14" t="s">
        <v>121</v>
      </c>
      <c r="E384" s="14" t="s">
        <v>19</v>
      </c>
    </row>
    <row r="385" spans="1:5" ht="60" x14ac:dyDescent="0.25">
      <c r="A385" s="14" t="s">
        <v>121</v>
      </c>
      <c r="B385" s="14" t="s">
        <v>577</v>
      </c>
      <c r="C385" s="14" t="s">
        <v>578</v>
      </c>
      <c r="D385" s="14" t="s">
        <v>123</v>
      </c>
      <c r="E385" s="14" t="s">
        <v>19</v>
      </c>
    </row>
    <row r="386" spans="1:5" ht="60" x14ac:dyDescent="0.25">
      <c r="A386" s="14" t="s">
        <v>121</v>
      </c>
      <c r="B386" s="14" t="s">
        <v>615</v>
      </c>
      <c r="C386" s="14" t="s">
        <v>459</v>
      </c>
      <c r="D386" s="14" t="s">
        <v>616</v>
      </c>
      <c r="E386" s="14" t="s">
        <v>19</v>
      </c>
    </row>
    <row r="387" spans="1:5" ht="105" x14ac:dyDescent="0.25">
      <c r="A387" s="14" t="s">
        <v>204</v>
      </c>
      <c r="B387" s="14" t="s">
        <v>205</v>
      </c>
      <c r="C387" s="14" t="s">
        <v>206</v>
      </c>
      <c r="D387" s="14" t="s">
        <v>207</v>
      </c>
      <c r="E387" s="14" t="s">
        <v>19</v>
      </c>
    </row>
    <row r="388" spans="1:5" ht="105" x14ac:dyDescent="0.25">
      <c r="A388" s="14" t="s">
        <v>204</v>
      </c>
      <c r="B388" s="14" t="s">
        <v>414</v>
      </c>
      <c r="C388" s="14" t="s">
        <v>361</v>
      </c>
      <c r="D388" s="14" t="s">
        <v>98</v>
      </c>
      <c r="E388" s="14" t="s">
        <v>19</v>
      </c>
    </row>
    <row r="389" spans="1:5" ht="105" x14ac:dyDescent="0.25">
      <c r="A389" s="14" t="s">
        <v>204</v>
      </c>
      <c r="B389" s="14" t="s">
        <v>427</v>
      </c>
      <c r="C389" s="14" t="s">
        <v>361</v>
      </c>
      <c r="D389" s="14" t="s">
        <v>98</v>
      </c>
      <c r="E389" s="14" t="s">
        <v>19</v>
      </c>
    </row>
    <row r="390" spans="1:5" ht="135" x14ac:dyDescent="0.25">
      <c r="A390" s="14" t="s">
        <v>204</v>
      </c>
      <c r="B390" s="14" t="s">
        <v>471</v>
      </c>
      <c r="C390" s="14" t="s">
        <v>472</v>
      </c>
      <c r="D390" s="14" t="s">
        <v>473</v>
      </c>
      <c r="E390" s="14" t="s">
        <v>19</v>
      </c>
    </row>
    <row r="391" spans="1:5" ht="105" x14ac:dyDescent="0.25">
      <c r="A391" s="14" t="s">
        <v>204</v>
      </c>
      <c r="B391" s="14" t="s">
        <v>772</v>
      </c>
      <c r="C391" s="14" t="s">
        <v>773</v>
      </c>
      <c r="D391" s="14" t="s">
        <v>207</v>
      </c>
      <c r="E391" s="14" t="s">
        <v>19</v>
      </c>
    </row>
    <row r="392" spans="1:5" ht="105" x14ac:dyDescent="0.25">
      <c r="A392" s="14" t="s">
        <v>204</v>
      </c>
      <c r="B392" s="14" t="s">
        <v>922</v>
      </c>
      <c r="C392" s="14" t="s">
        <v>361</v>
      </c>
      <c r="D392" s="14" t="s">
        <v>98</v>
      </c>
      <c r="E392" s="14" t="s">
        <v>19</v>
      </c>
    </row>
    <row r="393" spans="1:5" ht="75" x14ac:dyDescent="0.25">
      <c r="A393" s="14" t="s">
        <v>437</v>
      </c>
      <c r="B393" s="14" t="s">
        <v>438</v>
      </c>
      <c r="C393" s="14" t="s">
        <v>439</v>
      </c>
      <c r="D393" s="14" t="s">
        <v>440</v>
      </c>
      <c r="E393" s="14" t="s">
        <v>19</v>
      </c>
    </row>
    <row r="394" spans="1:5" ht="45" x14ac:dyDescent="0.25">
      <c r="A394" s="14" t="s">
        <v>437</v>
      </c>
      <c r="B394" s="14" t="s">
        <v>468</v>
      </c>
      <c r="C394" s="14" t="s">
        <v>469</v>
      </c>
      <c r="D394" s="14" t="s">
        <v>470</v>
      </c>
      <c r="E394" s="14" t="s">
        <v>19</v>
      </c>
    </row>
    <row r="395" spans="1:5" ht="60" x14ac:dyDescent="0.25">
      <c r="A395" s="14" t="s">
        <v>437</v>
      </c>
      <c r="B395" s="14" t="s">
        <v>618</v>
      </c>
      <c r="C395" s="14" t="s">
        <v>156</v>
      </c>
      <c r="D395" s="14" t="s">
        <v>619</v>
      </c>
      <c r="E395" s="14" t="s">
        <v>19</v>
      </c>
    </row>
    <row r="396" spans="1:5" ht="45" x14ac:dyDescent="0.25">
      <c r="A396" s="14" t="s">
        <v>437</v>
      </c>
      <c r="B396" s="14" t="s">
        <v>694</v>
      </c>
      <c r="C396" s="14" t="s">
        <v>111</v>
      </c>
      <c r="D396" s="14" t="s">
        <v>695</v>
      </c>
      <c r="E396" s="14" t="s">
        <v>19</v>
      </c>
    </row>
    <row r="397" spans="1:5" ht="75" x14ac:dyDescent="0.25">
      <c r="A397" s="14" t="s">
        <v>242</v>
      </c>
      <c r="B397" s="14" t="s">
        <v>243</v>
      </c>
      <c r="C397" s="14" t="s">
        <v>49</v>
      </c>
      <c r="D397" s="14" t="s">
        <v>244</v>
      </c>
      <c r="E397" s="14" t="s">
        <v>19</v>
      </c>
    </row>
    <row r="398" spans="1:5" ht="75" x14ac:dyDescent="0.25">
      <c r="A398" s="14" t="s">
        <v>242</v>
      </c>
      <c r="B398" s="14" t="s">
        <v>897</v>
      </c>
      <c r="C398" s="14" t="s">
        <v>49</v>
      </c>
      <c r="D398" s="14" t="s">
        <v>898</v>
      </c>
      <c r="E398" s="14" t="s">
        <v>19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10"/>
  <sheetViews>
    <sheetView topLeftCell="A106" workbookViewId="0">
      <selection activeCell="E110" sqref="E110"/>
    </sheetView>
  </sheetViews>
  <sheetFormatPr defaultRowHeight="15" x14ac:dyDescent="0.25"/>
  <cols>
    <col min="1" max="1" width="2.5703125" customWidth="1"/>
    <col min="2" max="2" width="12.7109375" customWidth="1"/>
    <col min="3" max="3" width="38.5703125" customWidth="1"/>
    <col min="4" max="4" width="7.42578125" customWidth="1"/>
    <col min="5" max="5" width="11.85546875" customWidth="1"/>
    <col min="6" max="7" width="15.140625" bestFit="1" customWidth="1"/>
    <col min="8" max="10" width="14.140625" bestFit="1" customWidth="1"/>
    <col min="11" max="13" width="15.140625" bestFit="1" customWidth="1"/>
    <col min="14" max="15" width="14.140625" bestFit="1" customWidth="1"/>
    <col min="16" max="16" width="15.140625" bestFit="1" customWidth="1"/>
    <col min="17" max="221" width="14.140625" bestFit="1" customWidth="1"/>
    <col min="222" max="222" width="7.42578125" customWidth="1"/>
    <col min="223" max="223" width="11.85546875" bestFit="1" customWidth="1"/>
  </cols>
  <sheetData>
    <row r="1" spans="2:12" x14ac:dyDescent="0.25">
      <c r="B1" s="12" t="s">
        <v>11</v>
      </c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2:12" x14ac:dyDescent="0.25">
      <c r="B2" s="13" t="s">
        <v>12</v>
      </c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2:12" ht="14.45" x14ac:dyDescent="0.3">
      <c r="B3" s="13" t="str">
        <f>CONCATENATE("с ", BeginRegDate, " по ", EndRegDate)</f>
        <v>с 01.01.2023 по 31.12.2023</v>
      </c>
      <c r="C3" s="13"/>
      <c r="D3" s="13"/>
      <c r="E3" s="13"/>
      <c r="F3" s="13"/>
      <c r="G3" s="13"/>
      <c r="H3" s="13"/>
      <c r="I3" s="13"/>
      <c r="J3" s="13"/>
      <c r="K3" s="13"/>
      <c r="L3" s="13"/>
    </row>
    <row r="4" spans="2:12" x14ac:dyDescent="0.25">
      <c r="B4" s="1"/>
      <c r="C4" s="1"/>
      <c r="D4" s="1"/>
      <c r="E4" s="1"/>
      <c r="F4" s="1"/>
      <c r="G4" s="1"/>
      <c r="H4" s="1"/>
      <c r="I4" s="1"/>
      <c r="J4" s="1"/>
      <c r="K4" s="1"/>
    </row>
    <row r="5" spans="2:12" ht="14.45" x14ac:dyDescent="0.3">
      <c r="B5" s="1" t="str">
        <f>CONCATENATE("на дату: ", ReportDate)</f>
        <v>на дату: 09.01.2024 12:05:15</v>
      </c>
      <c r="C5" s="1"/>
      <c r="D5" s="1"/>
      <c r="E5" s="1"/>
      <c r="F5" s="1"/>
      <c r="G5" s="1"/>
      <c r="H5" s="1"/>
      <c r="I5" s="1"/>
      <c r="J5" s="1"/>
      <c r="K5" s="1"/>
      <c r="L5" s="1"/>
    </row>
    <row r="6" spans="2:12" ht="14.45" x14ac:dyDescent="0.3">
      <c r="B6" s="7" t="s">
        <v>10</v>
      </c>
      <c r="C6" s="7" t="s">
        <v>5</v>
      </c>
      <c r="D6" s="8"/>
      <c r="E6" s="8"/>
    </row>
    <row r="7" spans="2:12" x14ac:dyDescent="0.25">
      <c r="B7" s="7" t="s">
        <v>6</v>
      </c>
      <c r="C7" s="8" t="s">
        <v>19</v>
      </c>
      <c r="D7" s="8" t="s">
        <v>7</v>
      </c>
      <c r="E7" s="8" t="s">
        <v>8</v>
      </c>
    </row>
    <row r="8" spans="2:12" ht="120" x14ac:dyDescent="0.25">
      <c r="B8" s="10" t="s">
        <v>909</v>
      </c>
      <c r="C8" s="9">
        <v>1</v>
      </c>
      <c r="D8" s="9"/>
      <c r="E8" s="9">
        <v>1</v>
      </c>
    </row>
    <row r="9" spans="2:12" ht="75" x14ac:dyDescent="0.25">
      <c r="B9" s="10" t="s">
        <v>583</v>
      </c>
      <c r="C9" s="9">
        <v>1</v>
      </c>
      <c r="D9" s="9"/>
      <c r="E9" s="9">
        <v>1</v>
      </c>
    </row>
    <row r="10" spans="2:12" ht="90" x14ac:dyDescent="0.25">
      <c r="B10" s="10" t="s">
        <v>347</v>
      </c>
      <c r="C10" s="9">
        <v>1</v>
      </c>
      <c r="D10" s="9"/>
      <c r="E10" s="9">
        <v>1</v>
      </c>
    </row>
    <row r="11" spans="2:12" ht="105" x14ac:dyDescent="0.25">
      <c r="B11" s="10" t="s">
        <v>190</v>
      </c>
      <c r="C11" s="9">
        <v>4</v>
      </c>
      <c r="D11" s="9"/>
      <c r="E11" s="9">
        <v>4</v>
      </c>
    </row>
    <row r="12" spans="2:12" ht="105" x14ac:dyDescent="0.25">
      <c r="B12" s="10" t="s">
        <v>665</v>
      </c>
      <c r="C12" s="9">
        <v>1</v>
      </c>
      <c r="D12" s="9"/>
      <c r="E12" s="9">
        <v>1</v>
      </c>
    </row>
    <row r="13" spans="2:12" ht="90" x14ac:dyDescent="0.25">
      <c r="B13" s="10" t="s">
        <v>95</v>
      </c>
      <c r="C13" s="9">
        <v>36</v>
      </c>
      <c r="D13" s="9"/>
      <c r="E13" s="9">
        <v>36</v>
      </c>
    </row>
    <row r="14" spans="2:12" ht="150" x14ac:dyDescent="0.25">
      <c r="B14" s="10" t="s">
        <v>342</v>
      </c>
      <c r="C14" s="9">
        <v>1</v>
      </c>
      <c r="D14" s="9"/>
      <c r="E14" s="9">
        <v>1</v>
      </c>
    </row>
    <row r="15" spans="2:12" ht="45" x14ac:dyDescent="0.25">
      <c r="B15" s="10" t="s">
        <v>308</v>
      </c>
      <c r="C15" s="9">
        <v>1</v>
      </c>
      <c r="D15" s="9"/>
      <c r="E15" s="9">
        <v>1</v>
      </c>
    </row>
    <row r="16" spans="2:12" ht="30" x14ac:dyDescent="0.25">
      <c r="B16" s="10" t="s">
        <v>923</v>
      </c>
      <c r="C16" s="9">
        <v>1</v>
      </c>
      <c r="D16" s="9"/>
      <c r="E16" s="9">
        <v>1</v>
      </c>
    </row>
    <row r="17" spans="2:5" ht="135" x14ac:dyDescent="0.25">
      <c r="B17" s="10" t="s">
        <v>109</v>
      </c>
      <c r="C17" s="9">
        <v>6</v>
      </c>
      <c r="D17" s="9"/>
      <c r="E17" s="9">
        <v>6</v>
      </c>
    </row>
    <row r="18" spans="2:5" ht="45" x14ac:dyDescent="0.25">
      <c r="B18" s="10" t="s">
        <v>906</v>
      </c>
      <c r="C18" s="9">
        <v>1</v>
      </c>
      <c r="D18" s="9"/>
      <c r="E18" s="9">
        <v>1</v>
      </c>
    </row>
    <row r="19" spans="2:5" ht="150" x14ac:dyDescent="0.25">
      <c r="B19" s="10" t="s">
        <v>271</v>
      </c>
      <c r="C19" s="9">
        <v>2</v>
      </c>
      <c r="D19" s="9"/>
      <c r="E19" s="9">
        <v>2</v>
      </c>
    </row>
    <row r="20" spans="2:5" ht="30" x14ac:dyDescent="0.25">
      <c r="B20" s="10" t="s">
        <v>635</v>
      </c>
      <c r="C20" s="9">
        <v>1</v>
      </c>
      <c r="D20" s="9"/>
      <c r="E20" s="9">
        <v>1</v>
      </c>
    </row>
    <row r="21" spans="2:5" ht="105" x14ac:dyDescent="0.25">
      <c r="B21" s="10" t="s">
        <v>139</v>
      </c>
      <c r="C21" s="9">
        <v>2</v>
      </c>
      <c r="D21" s="9"/>
      <c r="E21" s="9">
        <v>2</v>
      </c>
    </row>
    <row r="22" spans="2:5" ht="75" x14ac:dyDescent="0.25">
      <c r="B22" s="10" t="s">
        <v>363</v>
      </c>
      <c r="C22" s="9">
        <v>1</v>
      </c>
      <c r="D22" s="9"/>
      <c r="E22" s="9">
        <v>1</v>
      </c>
    </row>
    <row r="23" spans="2:5" ht="60" x14ac:dyDescent="0.25">
      <c r="B23" s="10" t="s">
        <v>178</v>
      </c>
      <c r="C23" s="9">
        <v>1</v>
      </c>
      <c r="D23" s="9"/>
      <c r="E23" s="9">
        <v>1</v>
      </c>
    </row>
    <row r="24" spans="2:5" ht="105" x14ac:dyDescent="0.25">
      <c r="B24" s="10" t="s">
        <v>392</v>
      </c>
      <c r="C24" s="9">
        <v>1</v>
      </c>
      <c r="D24" s="9"/>
      <c r="E24" s="9">
        <v>1</v>
      </c>
    </row>
    <row r="25" spans="2:5" ht="285" x14ac:dyDescent="0.25">
      <c r="B25" s="10" t="s">
        <v>43</v>
      </c>
      <c r="C25" s="9">
        <v>3</v>
      </c>
      <c r="D25" s="9"/>
      <c r="E25" s="9">
        <v>3</v>
      </c>
    </row>
    <row r="26" spans="2:5" ht="60" x14ac:dyDescent="0.25">
      <c r="B26" s="10" t="s">
        <v>546</v>
      </c>
      <c r="C26" s="9">
        <v>2</v>
      </c>
      <c r="D26" s="9"/>
      <c r="E26" s="9">
        <v>2</v>
      </c>
    </row>
    <row r="27" spans="2:5" ht="90" x14ac:dyDescent="0.25">
      <c r="B27" s="10" t="s">
        <v>847</v>
      </c>
      <c r="C27" s="9">
        <v>1</v>
      </c>
      <c r="D27" s="9"/>
      <c r="E27" s="9">
        <v>1</v>
      </c>
    </row>
    <row r="28" spans="2:5" ht="120" x14ac:dyDescent="0.25">
      <c r="B28" s="10" t="s">
        <v>747</v>
      </c>
      <c r="C28" s="9">
        <v>1</v>
      </c>
      <c r="D28" s="9"/>
      <c r="E28" s="9">
        <v>1</v>
      </c>
    </row>
    <row r="29" spans="2:5" ht="45" x14ac:dyDescent="0.25">
      <c r="B29" s="10" t="s">
        <v>724</v>
      </c>
      <c r="C29" s="9">
        <v>1</v>
      </c>
      <c r="D29" s="9"/>
      <c r="E29" s="9">
        <v>1</v>
      </c>
    </row>
    <row r="30" spans="2:5" ht="165" x14ac:dyDescent="0.25">
      <c r="B30" s="10" t="s">
        <v>81</v>
      </c>
      <c r="C30" s="9">
        <v>2</v>
      </c>
      <c r="D30" s="9"/>
      <c r="E30" s="9">
        <v>2</v>
      </c>
    </row>
    <row r="31" spans="2:5" ht="409.5" x14ac:dyDescent="0.25">
      <c r="B31" s="10" t="s">
        <v>433</v>
      </c>
      <c r="C31" s="9">
        <v>2</v>
      </c>
      <c r="D31" s="9"/>
      <c r="E31" s="9">
        <v>2</v>
      </c>
    </row>
    <row r="32" spans="2:5" ht="60" x14ac:dyDescent="0.25">
      <c r="B32" s="10" t="s">
        <v>383</v>
      </c>
      <c r="C32" s="9">
        <v>1</v>
      </c>
      <c r="D32" s="9"/>
      <c r="E32" s="9">
        <v>1</v>
      </c>
    </row>
    <row r="33" spans="2:5" ht="30" x14ac:dyDescent="0.25">
      <c r="B33" s="10" t="s">
        <v>253</v>
      </c>
      <c r="C33" s="9">
        <v>2</v>
      </c>
      <c r="D33" s="9"/>
      <c r="E33" s="9">
        <v>2</v>
      </c>
    </row>
    <row r="34" spans="2:5" x14ac:dyDescent="0.25">
      <c r="B34" s="10" t="s">
        <v>28</v>
      </c>
      <c r="C34" s="9">
        <v>9</v>
      </c>
      <c r="D34" s="9"/>
      <c r="E34" s="9">
        <v>9</v>
      </c>
    </row>
    <row r="35" spans="2:5" ht="45" x14ac:dyDescent="0.25">
      <c r="B35" s="10" t="s">
        <v>527</v>
      </c>
      <c r="C35" s="9">
        <v>1</v>
      </c>
      <c r="D35" s="9"/>
      <c r="E35" s="9">
        <v>1</v>
      </c>
    </row>
    <row r="36" spans="2:5" ht="45" x14ac:dyDescent="0.25">
      <c r="B36" s="10" t="s">
        <v>32</v>
      </c>
      <c r="C36" s="9">
        <v>8</v>
      </c>
      <c r="D36" s="9"/>
      <c r="E36" s="9">
        <v>8</v>
      </c>
    </row>
    <row r="37" spans="2:5" ht="45" x14ac:dyDescent="0.25">
      <c r="B37" s="10" t="s">
        <v>117</v>
      </c>
      <c r="C37" s="9">
        <v>1</v>
      </c>
      <c r="D37" s="9"/>
      <c r="E37" s="9">
        <v>1</v>
      </c>
    </row>
    <row r="38" spans="2:5" ht="180" x14ac:dyDescent="0.25">
      <c r="B38" s="10" t="s">
        <v>193</v>
      </c>
      <c r="C38" s="9">
        <v>1</v>
      </c>
      <c r="D38" s="9"/>
      <c r="E38" s="9">
        <v>1</v>
      </c>
    </row>
    <row r="39" spans="2:5" ht="210" x14ac:dyDescent="0.25">
      <c r="B39" s="10" t="s">
        <v>173</v>
      </c>
      <c r="C39" s="9">
        <v>1</v>
      </c>
      <c r="D39" s="9"/>
      <c r="E39" s="9">
        <v>1</v>
      </c>
    </row>
    <row r="40" spans="2:5" ht="105" x14ac:dyDescent="0.25">
      <c r="B40" s="10" t="s">
        <v>280</v>
      </c>
      <c r="C40" s="9">
        <v>4</v>
      </c>
      <c r="D40" s="9"/>
      <c r="E40" s="9">
        <v>4</v>
      </c>
    </row>
    <row r="41" spans="2:5" ht="75" x14ac:dyDescent="0.25">
      <c r="B41" s="10" t="s">
        <v>575</v>
      </c>
      <c r="C41" s="9">
        <v>2</v>
      </c>
      <c r="D41" s="9"/>
      <c r="E41" s="9">
        <v>2</v>
      </c>
    </row>
    <row r="42" spans="2:5" ht="45" x14ac:dyDescent="0.25">
      <c r="B42" s="10" t="s">
        <v>625</v>
      </c>
      <c r="C42" s="9">
        <v>1</v>
      </c>
      <c r="D42" s="9"/>
      <c r="E42" s="9">
        <v>1</v>
      </c>
    </row>
    <row r="43" spans="2:5" ht="150" x14ac:dyDescent="0.25">
      <c r="B43" s="10" t="s">
        <v>522</v>
      </c>
      <c r="C43" s="9">
        <v>1</v>
      </c>
      <c r="D43" s="9"/>
      <c r="E43" s="9">
        <v>1</v>
      </c>
    </row>
    <row r="44" spans="2:5" ht="165" x14ac:dyDescent="0.25">
      <c r="B44" s="10" t="s">
        <v>257</v>
      </c>
      <c r="C44" s="9">
        <v>23</v>
      </c>
      <c r="D44" s="9"/>
      <c r="E44" s="9">
        <v>23</v>
      </c>
    </row>
    <row r="45" spans="2:5" ht="60" x14ac:dyDescent="0.25">
      <c r="B45" s="10" t="s">
        <v>85</v>
      </c>
      <c r="C45" s="9">
        <v>17</v>
      </c>
      <c r="D45" s="9"/>
      <c r="E45" s="9">
        <v>17</v>
      </c>
    </row>
    <row r="46" spans="2:5" ht="60" x14ac:dyDescent="0.25">
      <c r="B46" s="10" t="s">
        <v>291</v>
      </c>
      <c r="C46" s="9">
        <v>1</v>
      </c>
      <c r="D46" s="9"/>
      <c r="E46" s="9">
        <v>1</v>
      </c>
    </row>
    <row r="47" spans="2:5" ht="45" x14ac:dyDescent="0.25">
      <c r="B47" s="10" t="s">
        <v>396</v>
      </c>
      <c r="C47" s="9">
        <v>4</v>
      </c>
      <c r="D47" s="9"/>
      <c r="E47" s="9">
        <v>4</v>
      </c>
    </row>
    <row r="48" spans="2:5" ht="150" x14ac:dyDescent="0.25">
      <c r="B48" s="10" t="s">
        <v>638</v>
      </c>
      <c r="C48" s="9">
        <v>1</v>
      </c>
      <c r="D48" s="9"/>
      <c r="E48" s="9">
        <v>1</v>
      </c>
    </row>
    <row r="49" spans="2:5" ht="45" x14ac:dyDescent="0.25">
      <c r="B49" s="10" t="s">
        <v>840</v>
      </c>
      <c r="C49" s="9">
        <v>1</v>
      </c>
      <c r="D49" s="9"/>
      <c r="E49" s="9">
        <v>1</v>
      </c>
    </row>
    <row r="50" spans="2:5" ht="135" x14ac:dyDescent="0.25">
      <c r="B50" s="10" t="s">
        <v>918</v>
      </c>
      <c r="C50" s="9">
        <v>1</v>
      </c>
      <c r="D50" s="9"/>
      <c r="E50" s="9">
        <v>1</v>
      </c>
    </row>
    <row r="51" spans="2:5" ht="120" x14ac:dyDescent="0.25">
      <c r="B51" s="10" t="s">
        <v>595</v>
      </c>
      <c r="C51" s="9">
        <v>1</v>
      </c>
      <c r="D51" s="9"/>
      <c r="E51" s="9">
        <v>1</v>
      </c>
    </row>
    <row r="52" spans="2:5" ht="30" x14ac:dyDescent="0.25">
      <c r="B52" s="10" t="s">
        <v>461</v>
      </c>
      <c r="C52" s="9">
        <v>3</v>
      </c>
      <c r="D52" s="9"/>
      <c r="E52" s="9">
        <v>3</v>
      </c>
    </row>
    <row r="53" spans="2:5" ht="30" x14ac:dyDescent="0.25">
      <c r="B53" s="10" t="s">
        <v>792</v>
      </c>
      <c r="C53" s="9">
        <v>1</v>
      </c>
      <c r="D53" s="9"/>
      <c r="E53" s="9">
        <v>1</v>
      </c>
    </row>
    <row r="54" spans="2:5" ht="30" x14ac:dyDescent="0.25">
      <c r="B54" s="10" t="s">
        <v>229</v>
      </c>
      <c r="C54" s="9">
        <v>2</v>
      </c>
      <c r="D54" s="9"/>
      <c r="E54" s="9">
        <v>2</v>
      </c>
    </row>
    <row r="55" spans="2:5" ht="90" x14ac:dyDescent="0.25">
      <c r="B55" s="10" t="s">
        <v>572</v>
      </c>
      <c r="C55" s="9">
        <v>1</v>
      </c>
      <c r="D55" s="9"/>
      <c r="E55" s="9">
        <v>1</v>
      </c>
    </row>
    <row r="56" spans="2:5" ht="75" x14ac:dyDescent="0.25">
      <c r="B56" s="10" t="s">
        <v>819</v>
      </c>
      <c r="C56" s="9">
        <v>1</v>
      </c>
      <c r="D56" s="9"/>
      <c r="E56" s="9">
        <v>1</v>
      </c>
    </row>
    <row r="57" spans="2:5" ht="180" x14ac:dyDescent="0.25">
      <c r="B57" s="10" t="s">
        <v>217</v>
      </c>
      <c r="C57" s="9">
        <v>1</v>
      </c>
      <c r="D57" s="9"/>
      <c r="E57" s="9">
        <v>1</v>
      </c>
    </row>
    <row r="58" spans="2:5" ht="195" x14ac:dyDescent="0.25">
      <c r="B58" s="10" t="s">
        <v>557</v>
      </c>
      <c r="C58" s="9">
        <v>1</v>
      </c>
      <c r="D58" s="9"/>
      <c r="E58" s="9">
        <v>1</v>
      </c>
    </row>
    <row r="59" spans="2:5" ht="105" x14ac:dyDescent="0.25">
      <c r="B59" s="10" t="s">
        <v>763</v>
      </c>
      <c r="C59" s="9">
        <v>1</v>
      </c>
      <c r="D59" s="9"/>
      <c r="E59" s="9">
        <v>1</v>
      </c>
    </row>
    <row r="60" spans="2:5" ht="75" x14ac:dyDescent="0.25">
      <c r="B60" s="10" t="s">
        <v>63</v>
      </c>
      <c r="C60" s="9">
        <v>1</v>
      </c>
      <c r="D60" s="9"/>
      <c r="E60" s="9">
        <v>1</v>
      </c>
    </row>
    <row r="61" spans="2:5" ht="120" x14ac:dyDescent="0.25">
      <c r="B61" s="10" t="s">
        <v>59</v>
      </c>
      <c r="C61" s="9">
        <v>1</v>
      </c>
      <c r="D61" s="9"/>
      <c r="E61" s="9">
        <v>1</v>
      </c>
    </row>
    <row r="62" spans="2:5" ht="165" x14ac:dyDescent="0.25">
      <c r="B62" s="10" t="s">
        <v>705</v>
      </c>
      <c r="C62" s="9">
        <v>1</v>
      </c>
      <c r="D62" s="9"/>
      <c r="E62" s="9">
        <v>1</v>
      </c>
    </row>
    <row r="63" spans="2:5" ht="165" x14ac:dyDescent="0.25">
      <c r="B63" s="10" t="s">
        <v>164</v>
      </c>
      <c r="C63" s="9">
        <v>2</v>
      </c>
      <c r="D63" s="9"/>
      <c r="E63" s="9">
        <v>2</v>
      </c>
    </row>
    <row r="64" spans="2:5" ht="210" x14ac:dyDescent="0.25">
      <c r="B64" s="10" t="s">
        <v>24</v>
      </c>
      <c r="C64" s="9">
        <v>21</v>
      </c>
      <c r="D64" s="9"/>
      <c r="E64" s="9">
        <v>21</v>
      </c>
    </row>
    <row r="65" spans="2:5" ht="165" x14ac:dyDescent="0.25">
      <c r="B65" s="10" t="s">
        <v>487</v>
      </c>
      <c r="C65" s="9">
        <v>2</v>
      </c>
      <c r="D65" s="9"/>
      <c r="E65" s="9">
        <v>2</v>
      </c>
    </row>
    <row r="66" spans="2:5" ht="75" x14ac:dyDescent="0.25">
      <c r="B66" s="10" t="s">
        <v>443</v>
      </c>
      <c r="C66" s="9">
        <v>2</v>
      </c>
      <c r="D66" s="9"/>
      <c r="E66" s="9">
        <v>2</v>
      </c>
    </row>
    <row r="67" spans="2:5" ht="60" x14ac:dyDescent="0.25">
      <c r="B67" s="10" t="s">
        <v>67</v>
      </c>
      <c r="C67" s="9">
        <v>27</v>
      </c>
      <c r="D67" s="9"/>
      <c r="E67" s="9">
        <v>27</v>
      </c>
    </row>
    <row r="68" spans="2:5" ht="150" x14ac:dyDescent="0.25">
      <c r="B68" s="10" t="s">
        <v>131</v>
      </c>
      <c r="C68" s="9">
        <v>7</v>
      </c>
      <c r="D68" s="9"/>
      <c r="E68" s="9">
        <v>7</v>
      </c>
    </row>
    <row r="69" spans="2:5" ht="135" x14ac:dyDescent="0.25">
      <c r="B69" s="10" t="s">
        <v>450</v>
      </c>
      <c r="C69" s="9">
        <v>2</v>
      </c>
      <c r="D69" s="9"/>
      <c r="E69" s="9">
        <v>2</v>
      </c>
    </row>
    <row r="70" spans="2:5" ht="135" x14ac:dyDescent="0.25">
      <c r="B70" s="10" t="s">
        <v>99</v>
      </c>
      <c r="C70" s="9">
        <v>4</v>
      </c>
      <c r="D70" s="9"/>
      <c r="E70" s="9">
        <v>4</v>
      </c>
    </row>
    <row r="71" spans="2:5" ht="30" x14ac:dyDescent="0.25">
      <c r="B71" s="10" t="s">
        <v>20</v>
      </c>
      <c r="C71" s="9">
        <v>1</v>
      </c>
      <c r="D71" s="9"/>
      <c r="E71" s="9">
        <v>1</v>
      </c>
    </row>
    <row r="72" spans="2:5" ht="90" x14ac:dyDescent="0.25">
      <c r="B72" s="10" t="s">
        <v>941</v>
      </c>
      <c r="C72" s="9">
        <v>1</v>
      </c>
      <c r="D72" s="9"/>
      <c r="E72" s="9">
        <v>1</v>
      </c>
    </row>
    <row r="73" spans="2:5" ht="45" x14ac:dyDescent="0.25">
      <c r="B73" s="10" t="s">
        <v>628</v>
      </c>
      <c r="C73" s="9">
        <v>3</v>
      </c>
      <c r="D73" s="9"/>
      <c r="E73" s="9">
        <v>3</v>
      </c>
    </row>
    <row r="74" spans="2:5" ht="45" x14ac:dyDescent="0.25">
      <c r="B74" s="10" t="s">
        <v>238</v>
      </c>
      <c r="C74" s="9">
        <v>3</v>
      </c>
      <c r="D74" s="9"/>
      <c r="E74" s="9">
        <v>3</v>
      </c>
    </row>
    <row r="75" spans="2:5" ht="45" x14ac:dyDescent="0.25">
      <c r="B75" s="10" t="s">
        <v>105</v>
      </c>
      <c r="C75" s="9">
        <v>7</v>
      </c>
      <c r="D75" s="9"/>
      <c r="E75" s="9">
        <v>7</v>
      </c>
    </row>
    <row r="76" spans="2:5" ht="210" x14ac:dyDescent="0.25">
      <c r="B76" s="10" t="s">
        <v>47</v>
      </c>
      <c r="C76" s="9">
        <v>55</v>
      </c>
      <c r="D76" s="9"/>
      <c r="E76" s="9">
        <v>55</v>
      </c>
    </row>
    <row r="77" spans="2:5" ht="45" x14ac:dyDescent="0.25">
      <c r="B77" s="10" t="s">
        <v>642</v>
      </c>
      <c r="C77" s="9">
        <v>1</v>
      </c>
      <c r="D77" s="9"/>
      <c r="E77" s="9">
        <v>1</v>
      </c>
    </row>
    <row r="78" spans="2:5" ht="225" x14ac:dyDescent="0.25">
      <c r="B78" s="10" t="s">
        <v>77</v>
      </c>
      <c r="C78" s="9">
        <v>6</v>
      </c>
      <c r="D78" s="9"/>
      <c r="E78" s="9">
        <v>6</v>
      </c>
    </row>
    <row r="79" spans="2:5" ht="255" x14ac:dyDescent="0.25">
      <c r="B79" s="10" t="s">
        <v>247</v>
      </c>
      <c r="C79" s="9">
        <v>2</v>
      </c>
      <c r="D79" s="9"/>
      <c r="E79" s="9">
        <v>2</v>
      </c>
    </row>
    <row r="80" spans="2:5" ht="135" x14ac:dyDescent="0.25">
      <c r="B80" s="10" t="s">
        <v>537</v>
      </c>
      <c r="C80" s="9">
        <v>1</v>
      </c>
      <c r="D80" s="9"/>
      <c r="E80" s="9">
        <v>1</v>
      </c>
    </row>
    <row r="81" spans="2:5" ht="240" x14ac:dyDescent="0.25">
      <c r="B81" s="10" t="s">
        <v>603</v>
      </c>
      <c r="C81" s="9">
        <v>1</v>
      </c>
      <c r="D81" s="9"/>
      <c r="E81" s="9">
        <v>1</v>
      </c>
    </row>
    <row r="82" spans="2:5" ht="105" x14ac:dyDescent="0.25">
      <c r="B82" s="10" t="s">
        <v>894</v>
      </c>
      <c r="C82" s="9">
        <v>1</v>
      </c>
      <c r="D82" s="9"/>
      <c r="E82" s="9">
        <v>1</v>
      </c>
    </row>
    <row r="83" spans="2:5" ht="60" x14ac:dyDescent="0.25">
      <c r="B83" s="10" t="s">
        <v>678</v>
      </c>
      <c r="C83" s="9">
        <v>1</v>
      </c>
      <c r="D83" s="9"/>
      <c r="E83" s="9">
        <v>1</v>
      </c>
    </row>
    <row r="84" spans="2:5" ht="120" x14ac:dyDescent="0.25">
      <c r="B84" s="10" t="s">
        <v>354</v>
      </c>
      <c r="C84" s="9">
        <v>1</v>
      </c>
      <c r="D84" s="9"/>
      <c r="E84" s="9">
        <v>1</v>
      </c>
    </row>
    <row r="85" spans="2:5" ht="105" x14ac:dyDescent="0.25">
      <c r="B85" s="10" t="s">
        <v>675</v>
      </c>
      <c r="C85" s="9">
        <v>1</v>
      </c>
      <c r="D85" s="9"/>
      <c r="E85" s="9">
        <v>1</v>
      </c>
    </row>
    <row r="86" spans="2:5" ht="90" x14ac:dyDescent="0.25">
      <c r="B86" s="10" t="s">
        <v>857</v>
      </c>
      <c r="C86" s="9">
        <v>1</v>
      </c>
      <c r="D86" s="9"/>
      <c r="E86" s="9">
        <v>1</v>
      </c>
    </row>
    <row r="87" spans="2:5" ht="135" x14ac:dyDescent="0.25">
      <c r="B87" s="10" t="s">
        <v>424</v>
      </c>
      <c r="C87" s="9">
        <v>1</v>
      </c>
      <c r="D87" s="9"/>
      <c r="E87" s="9">
        <v>1</v>
      </c>
    </row>
    <row r="88" spans="2:5" ht="90" x14ac:dyDescent="0.25">
      <c r="B88" s="10" t="s">
        <v>808</v>
      </c>
      <c r="C88" s="9">
        <v>1</v>
      </c>
      <c r="D88" s="9"/>
      <c r="E88" s="9">
        <v>1</v>
      </c>
    </row>
    <row r="89" spans="2:5" ht="135" x14ac:dyDescent="0.25">
      <c r="B89" s="10" t="s">
        <v>266</v>
      </c>
      <c r="C89" s="9">
        <v>1</v>
      </c>
      <c r="D89" s="9"/>
      <c r="E89" s="9">
        <v>1</v>
      </c>
    </row>
    <row r="90" spans="2:5" ht="90" x14ac:dyDescent="0.25">
      <c r="B90" s="10" t="s">
        <v>798</v>
      </c>
      <c r="C90" s="9">
        <v>1</v>
      </c>
      <c r="D90" s="9"/>
      <c r="E90" s="9">
        <v>1</v>
      </c>
    </row>
    <row r="91" spans="2:5" x14ac:dyDescent="0.25">
      <c r="B91" s="10" t="s">
        <v>157</v>
      </c>
      <c r="C91" s="9">
        <v>1</v>
      </c>
      <c r="D91" s="9"/>
      <c r="E91" s="9">
        <v>1</v>
      </c>
    </row>
    <row r="92" spans="2:5" ht="30" x14ac:dyDescent="0.25">
      <c r="B92" s="10" t="s">
        <v>113</v>
      </c>
      <c r="C92" s="9">
        <v>1</v>
      </c>
      <c r="D92" s="9"/>
      <c r="E92" s="9">
        <v>1</v>
      </c>
    </row>
    <row r="93" spans="2:5" ht="90" x14ac:dyDescent="0.25">
      <c r="B93" s="10" t="s">
        <v>51</v>
      </c>
      <c r="C93" s="9">
        <v>1</v>
      </c>
      <c r="D93" s="9"/>
      <c r="E93" s="9">
        <v>1</v>
      </c>
    </row>
    <row r="94" spans="2:5" ht="75" x14ac:dyDescent="0.25">
      <c r="B94" s="10" t="s">
        <v>210</v>
      </c>
      <c r="C94" s="9">
        <v>2</v>
      </c>
      <c r="D94" s="9"/>
      <c r="E94" s="9">
        <v>2</v>
      </c>
    </row>
    <row r="95" spans="2:5" ht="330" x14ac:dyDescent="0.25">
      <c r="B95" s="10" t="s">
        <v>127</v>
      </c>
      <c r="C95" s="9">
        <v>25</v>
      </c>
      <c r="D95" s="9"/>
      <c r="E95" s="9">
        <v>25</v>
      </c>
    </row>
    <row r="96" spans="2:5" ht="180" x14ac:dyDescent="0.25">
      <c r="B96" s="10" t="s">
        <v>517</v>
      </c>
      <c r="C96" s="9">
        <v>2</v>
      </c>
      <c r="D96" s="9"/>
      <c r="E96" s="9">
        <v>2</v>
      </c>
    </row>
    <row r="97" spans="2:5" ht="409.5" x14ac:dyDescent="0.25">
      <c r="B97" s="10" t="s">
        <v>606</v>
      </c>
      <c r="C97" s="9">
        <v>1</v>
      </c>
      <c r="D97" s="9"/>
      <c r="E97" s="9">
        <v>1</v>
      </c>
    </row>
    <row r="98" spans="2:5" ht="60" x14ac:dyDescent="0.25">
      <c r="B98" s="10" t="s">
        <v>200</v>
      </c>
      <c r="C98" s="9">
        <v>12</v>
      </c>
      <c r="D98" s="9"/>
      <c r="E98" s="9">
        <v>12</v>
      </c>
    </row>
    <row r="99" spans="2:5" ht="180" x14ac:dyDescent="0.25">
      <c r="B99" s="10" t="s">
        <v>55</v>
      </c>
      <c r="C99" s="9">
        <v>2</v>
      </c>
      <c r="D99" s="9"/>
      <c r="E99" s="9">
        <v>2</v>
      </c>
    </row>
    <row r="100" spans="2:5" ht="120" x14ac:dyDescent="0.25">
      <c r="B100" s="10" t="s">
        <v>135</v>
      </c>
      <c r="C100" s="9">
        <v>3</v>
      </c>
      <c r="D100" s="9"/>
      <c r="E100" s="9">
        <v>3</v>
      </c>
    </row>
    <row r="101" spans="2:5" ht="165" x14ac:dyDescent="0.25">
      <c r="B101" s="10" t="s">
        <v>657</v>
      </c>
      <c r="C101" s="9">
        <v>1</v>
      </c>
      <c r="D101" s="9"/>
      <c r="E101" s="9">
        <v>1</v>
      </c>
    </row>
    <row r="102" spans="2:5" ht="195" x14ac:dyDescent="0.25">
      <c r="B102" s="10" t="s">
        <v>36</v>
      </c>
      <c r="C102" s="9">
        <v>1</v>
      </c>
      <c r="D102" s="9"/>
      <c r="E102" s="9">
        <v>1</v>
      </c>
    </row>
    <row r="103" spans="2:5" ht="120" x14ac:dyDescent="0.25">
      <c r="B103" s="10" t="s">
        <v>335</v>
      </c>
      <c r="C103" s="9">
        <v>1</v>
      </c>
      <c r="D103" s="9"/>
      <c r="E103" s="9">
        <v>1</v>
      </c>
    </row>
    <row r="104" spans="2:5" ht="90" x14ac:dyDescent="0.25">
      <c r="B104" s="10" t="s">
        <v>213</v>
      </c>
      <c r="C104" s="9">
        <v>1</v>
      </c>
      <c r="D104" s="9"/>
      <c r="E104" s="9">
        <v>1</v>
      </c>
    </row>
    <row r="105" spans="2:5" ht="30" x14ac:dyDescent="0.25">
      <c r="B105" s="10" t="s">
        <v>121</v>
      </c>
      <c r="C105" s="9">
        <v>5</v>
      </c>
      <c r="D105" s="9"/>
      <c r="E105" s="9">
        <v>5</v>
      </c>
    </row>
    <row r="106" spans="2:5" ht="345" x14ac:dyDescent="0.25">
      <c r="B106" s="10" t="s">
        <v>204</v>
      </c>
      <c r="C106" s="9">
        <v>6</v>
      </c>
      <c r="D106" s="9"/>
      <c r="E106" s="9">
        <v>6</v>
      </c>
    </row>
    <row r="107" spans="2:5" ht="60" x14ac:dyDescent="0.25">
      <c r="B107" s="10" t="s">
        <v>437</v>
      </c>
      <c r="C107" s="9">
        <v>4</v>
      </c>
      <c r="D107" s="9"/>
      <c r="E107" s="9">
        <v>4</v>
      </c>
    </row>
    <row r="108" spans="2:5" ht="255" x14ac:dyDescent="0.25">
      <c r="B108" s="10" t="s">
        <v>242</v>
      </c>
      <c r="C108" s="9">
        <v>2</v>
      </c>
      <c r="D108" s="9"/>
      <c r="E108" s="9">
        <v>2</v>
      </c>
    </row>
    <row r="109" spans="2:5" x14ac:dyDescent="0.25">
      <c r="B109" s="10" t="s">
        <v>7</v>
      </c>
      <c r="C109" s="9"/>
      <c r="D109" s="9"/>
      <c r="E109" s="9"/>
    </row>
    <row r="110" spans="2:5" x14ac:dyDescent="0.25">
      <c r="B110" s="9" t="s">
        <v>8</v>
      </c>
      <c r="C110" s="9">
        <v>397</v>
      </c>
      <c r="D110" s="9"/>
      <c r="E110" s="9">
        <v>397</v>
      </c>
    </row>
  </sheetData>
  <mergeCells count="5">
    <mergeCell ref="B5:L5"/>
    <mergeCell ref="B4:K4"/>
    <mergeCell ref="B1:L1"/>
    <mergeCell ref="B2:L2"/>
    <mergeCell ref="B3:L3"/>
  </mergeCell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3"/>
  <sheetViews>
    <sheetView workbookViewId="0">
      <selection activeCell="A3" sqref="A3"/>
    </sheetView>
  </sheetViews>
  <sheetFormatPr defaultRowHeight="15" x14ac:dyDescent="0.25"/>
  <cols>
    <col min="1" max="1" width="48.42578125" customWidth="1"/>
    <col min="2" max="3" width="23.140625" customWidth="1"/>
    <col min="6" max="6" width="23" customWidth="1"/>
    <col min="10" max="10" width="12.140625" customWidth="1"/>
  </cols>
  <sheetData>
    <row r="1" spans="1:15" ht="26.25" customHeight="1" x14ac:dyDescent="0.25">
      <c r="A1" s="6" t="s">
        <v>0</v>
      </c>
      <c r="B1" s="6" t="s">
        <v>6</v>
      </c>
      <c r="C1" s="6" t="s">
        <v>14</v>
      </c>
      <c r="D1" s="6" t="s">
        <v>13</v>
      </c>
      <c r="E1" s="6" t="s">
        <v>15</v>
      </c>
      <c r="F1" s="6" t="s">
        <v>9</v>
      </c>
      <c r="G1" s="6" t="s">
        <v>1</v>
      </c>
      <c r="J1" s="3" t="s">
        <v>2</v>
      </c>
      <c r="K1" s="4" t="s">
        <v>16</v>
      </c>
      <c r="L1" s="2" t="s">
        <v>3</v>
      </c>
      <c r="M1" s="2" t="s">
        <v>17</v>
      </c>
      <c r="N1" s="2" t="s">
        <v>4</v>
      </c>
      <c r="O1" s="2" t="s">
        <v>18</v>
      </c>
    </row>
    <row r="2" spans="1:15" x14ac:dyDescent="0.25">
      <c r="A2" t="s">
        <v>19</v>
      </c>
      <c r="B2" t="s">
        <v>20</v>
      </c>
      <c r="C2" t="s">
        <v>21</v>
      </c>
      <c r="D2" t="s">
        <v>22</v>
      </c>
      <c r="E2" t="s">
        <v>23</v>
      </c>
      <c r="F2" t="str">
        <f t="shared" ref="F2:F398" si="0">IF(ISERROR(FIND("Входящие документы ", A2))=FALSE,SUBSTITUTE(A2,"Входящие документы ",""), SUBSTITUTE(A2,"ОГ Губернатору, в Правительство, в аппарат Губернатора и Правительства","Аппарат"))</f>
        <v>Обращения граждан МО Ногликский ГО</v>
      </c>
      <c r="G2" s="11" t="str">
        <f>HYPERLINK("https://sed.admsakhalin.ru/Docs/Citizen/_layouts/15/eos/edbtransfer.ashx?SiteId=84ddafa0031f409e9b1dd96f91351621&amp;WebId=b44a2e8f6bd940ffb8577ce52c7585e0&amp;ListId=fd8a59b5757749e6848a491ebc731a91&amp;ItemId=60111&amp;ItemGuid=feba130e5a9f4ccdafeb008c310e7f75&amp;Data=24","https://sed.admsakhalin.ru/Docs/Citizen/_layouts/15/eos/edbtransfer.ashx?SiteId=84ddafa0031f409e9b1dd96f91351621&amp;WebId=b44a2e8f6bd940ffb8577ce52c7585e0&amp;ListId=fd8a59b5757749e6848a491ebc731a91&amp;ItemId=60111&amp;ItemGuid=feba130e5a9f4ccdafeb008c310e7f75&amp;Data=24")</f>
        <v>https://sed.admsakhalin.ru/Docs/Citizen/_layouts/15/eos/edbtransfer.ashx?SiteId=84ddafa0031f409e9b1dd96f91351621&amp;WebId=b44a2e8f6bd940ffb8577ce52c7585e0&amp;ListId=fd8a59b5757749e6848a491ebc731a91&amp;ItemId=60111&amp;ItemGuid=feba130e5a9f4ccdafeb008c310e7f75&amp;Data=24</v>
      </c>
    </row>
    <row r="3" spans="1:15" x14ac:dyDescent="0.25">
      <c r="A3" t="s">
        <v>19</v>
      </c>
      <c r="B3" t="s">
        <v>24</v>
      </c>
      <c r="C3" t="s">
        <v>25</v>
      </c>
      <c r="D3" t="s">
        <v>26</v>
      </c>
      <c r="E3" t="s">
        <v>27</v>
      </c>
      <c r="F3" t="str">
        <f t="shared" si="0"/>
        <v>Обращения граждан МО Ногликский ГО</v>
      </c>
      <c r="G3" s="11" t="str">
        <f>HYPERLINK("https://sed.admsakhalin.ru/Docs/Citizen/_layouts/15/eos/edbtransfer.ashx?SiteId=84ddafa0031f409e9b1dd96f91351621&amp;WebId=b44a2e8f6bd940ffb8577ce52c7585e0&amp;ListId=fd8a59b5757749e6848a491ebc731a91&amp;ItemId=59237&amp;ItemGuid=733ccf828bbe41518d9f00fa12247f73&amp;Data=24","https://sed.admsakhalin.ru/Docs/Citizen/_layouts/15/eos/edbtransfer.ashx?SiteId=84ddafa0031f409e9b1dd96f91351621&amp;WebId=b44a2e8f6bd940ffb8577ce52c7585e0&amp;ListId=fd8a59b5757749e6848a491ebc731a91&amp;ItemId=59237&amp;ItemGuid=733ccf828bbe41518d9f00fa12247f73&amp;Data=24")</f>
        <v>https://sed.admsakhalin.ru/Docs/Citizen/_layouts/15/eos/edbtransfer.ashx?SiteId=84ddafa0031f409e9b1dd96f91351621&amp;WebId=b44a2e8f6bd940ffb8577ce52c7585e0&amp;ListId=fd8a59b5757749e6848a491ebc731a91&amp;ItemId=59237&amp;ItemGuid=733ccf828bbe41518d9f00fa12247f73&amp;Data=24</v>
      </c>
    </row>
    <row r="4" spans="1:15" x14ac:dyDescent="0.25">
      <c r="A4" t="s">
        <v>19</v>
      </c>
      <c r="B4" t="s">
        <v>28</v>
      </c>
      <c r="C4" t="s">
        <v>29</v>
      </c>
      <c r="D4" t="s">
        <v>30</v>
      </c>
      <c r="E4" t="s">
        <v>31</v>
      </c>
      <c r="F4" t="str">
        <f t="shared" si="0"/>
        <v>Обращения граждан МО Ногликский ГО</v>
      </c>
      <c r="G4" s="11" t="str">
        <f>HYPERLINK("https://sed.admsakhalin.ru/Docs/Citizen/_layouts/15/eos/edbtransfer.ashx?SiteId=84ddafa0031f409e9b1dd96f91351621&amp;WebId=b44a2e8f6bd940ffb8577ce52c7585e0&amp;ListId=fd8a59b5757749e6848a491ebc731a91&amp;ItemId=53187&amp;ItemGuid=ed618a6ae1d642dd8fa50270965717f2&amp;Data=24","https://sed.admsakhalin.ru/Docs/Citizen/_layouts/15/eos/edbtransfer.ashx?SiteId=84ddafa0031f409e9b1dd96f91351621&amp;WebId=b44a2e8f6bd940ffb8577ce52c7585e0&amp;ListId=fd8a59b5757749e6848a491ebc731a91&amp;ItemId=53187&amp;ItemGuid=ed618a6ae1d642dd8fa50270965717f2&amp;Data=24")</f>
        <v>https://sed.admsakhalin.ru/Docs/Citizen/_layouts/15/eos/edbtransfer.ashx?SiteId=84ddafa0031f409e9b1dd96f91351621&amp;WebId=b44a2e8f6bd940ffb8577ce52c7585e0&amp;ListId=fd8a59b5757749e6848a491ebc731a91&amp;ItemId=53187&amp;ItemGuid=ed618a6ae1d642dd8fa50270965717f2&amp;Data=24</v>
      </c>
    </row>
    <row r="5" spans="1:15" x14ac:dyDescent="0.25">
      <c r="A5" t="s">
        <v>19</v>
      </c>
      <c r="B5" t="s">
        <v>32</v>
      </c>
      <c r="C5" t="s">
        <v>33</v>
      </c>
      <c r="D5" t="s">
        <v>34</v>
      </c>
      <c r="E5" t="s">
        <v>35</v>
      </c>
      <c r="F5" t="str">
        <f t="shared" si="0"/>
        <v>Обращения граждан МО Ногликский ГО</v>
      </c>
      <c r="G5" s="11" t="str">
        <f>HYPERLINK("https://sed.admsakhalin.ru/Docs/Citizen/_layouts/15/eos/edbtransfer.ashx?SiteId=84ddafa0031f409e9b1dd96f91351621&amp;WebId=b44a2e8f6bd940ffb8577ce52c7585e0&amp;ListId=fd8a59b5757749e6848a491ebc731a91&amp;ItemId=61598&amp;ItemGuid=4d28d90edc024b7981ad033ca40a06cf&amp;Data=24","https://sed.admsakhalin.ru/Docs/Citizen/_layouts/15/eos/edbtransfer.ashx?SiteId=84ddafa0031f409e9b1dd96f91351621&amp;WebId=b44a2e8f6bd940ffb8577ce52c7585e0&amp;ListId=fd8a59b5757749e6848a491ebc731a91&amp;ItemId=61598&amp;ItemGuid=4d28d90edc024b7981ad033ca40a06cf&amp;Data=24")</f>
        <v>https://sed.admsakhalin.ru/Docs/Citizen/_layouts/15/eos/edbtransfer.ashx?SiteId=84ddafa0031f409e9b1dd96f91351621&amp;WebId=b44a2e8f6bd940ffb8577ce52c7585e0&amp;ListId=fd8a59b5757749e6848a491ebc731a91&amp;ItemId=61598&amp;ItemGuid=4d28d90edc024b7981ad033ca40a06cf&amp;Data=24</v>
      </c>
    </row>
    <row r="6" spans="1:15" x14ac:dyDescent="0.25">
      <c r="A6" t="s">
        <v>19</v>
      </c>
      <c r="B6" t="s">
        <v>36</v>
      </c>
      <c r="C6" t="s">
        <v>37</v>
      </c>
      <c r="D6" t="s">
        <v>38</v>
      </c>
      <c r="E6" t="s">
        <v>39</v>
      </c>
      <c r="F6" t="str">
        <f t="shared" si="0"/>
        <v>Обращения граждан МО Ногликский ГО</v>
      </c>
      <c r="G6" s="11" t="str">
        <f>HYPERLINK("https://sed.admsakhalin.ru/Docs/Citizen/_layouts/15/eos/edbtransfer.ashx?SiteId=84ddafa0031f409e9b1dd96f91351621&amp;WebId=b44a2e8f6bd940ffb8577ce52c7585e0&amp;ListId=fd8a59b5757749e6848a491ebc731a91&amp;ItemId=54887&amp;ItemGuid=907acbd3e3e440fd8f7903c763adc1b8&amp;Data=24","https://sed.admsakhalin.ru/Docs/Citizen/_layouts/15/eos/edbtransfer.ashx?SiteId=84ddafa0031f409e9b1dd96f91351621&amp;WebId=b44a2e8f6bd940ffb8577ce52c7585e0&amp;ListId=fd8a59b5757749e6848a491ebc731a91&amp;ItemId=54887&amp;ItemGuid=907acbd3e3e440fd8f7903c763adc1b8&amp;Data=24")</f>
        <v>https://sed.admsakhalin.ru/Docs/Citizen/_layouts/15/eos/edbtransfer.ashx?SiteId=84ddafa0031f409e9b1dd96f91351621&amp;WebId=b44a2e8f6bd940ffb8577ce52c7585e0&amp;ListId=fd8a59b5757749e6848a491ebc731a91&amp;ItemId=54887&amp;ItemGuid=907acbd3e3e440fd8f7903c763adc1b8&amp;Data=24</v>
      </c>
    </row>
    <row r="7" spans="1:15" x14ac:dyDescent="0.25">
      <c r="A7" t="s">
        <v>19</v>
      </c>
      <c r="B7" t="s">
        <v>24</v>
      </c>
      <c r="C7" t="s">
        <v>40</v>
      </c>
      <c r="D7" t="s">
        <v>41</v>
      </c>
      <c r="E7" t="s">
        <v>42</v>
      </c>
      <c r="F7" t="str">
        <f t="shared" si="0"/>
        <v>Обращения граждан МО Ногликский ГО</v>
      </c>
      <c r="G7" s="11" t="str">
        <f>HYPERLINK("https://sed.admsakhalin.ru/Docs/Citizen/_layouts/15/eos/edbtransfer.ashx?SiteId=84ddafa0031f409e9b1dd96f91351621&amp;WebId=b44a2e8f6bd940ffb8577ce52c7585e0&amp;ListId=fd8a59b5757749e6848a491ebc731a91&amp;ItemId=61386&amp;ItemGuid=e1107ae3e1024447b05a04144dba8ebb&amp;Data=24","https://sed.admsakhalin.ru/Docs/Citizen/_layouts/15/eos/edbtransfer.ashx?SiteId=84ddafa0031f409e9b1dd96f91351621&amp;WebId=b44a2e8f6bd940ffb8577ce52c7585e0&amp;ListId=fd8a59b5757749e6848a491ebc731a91&amp;ItemId=61386&amp;ItemGuid=e1107ae3e1024447b05a04144dba8ebb&amp;Data=24")</f>
        <v>https://sed.admsakhalin.ru/Docs/Citizen/_layouts/15/eos/edbtransfer.ashx?SiteId=84ddafa0031f409e9b1dd96f91351621&amp;WebId=b44a2e8f6bd940ffb8577ce52c7585e0&amp;ListId=fd8a59b5757749e6848a491ebc731a91&amp;ItemId=61386&amp;ItemGuid=e1107ae3e1024447b05a04144dba8ebb&amp;Data=24</v>
      </c>
    </row>
    <row r="8" spans="1:15" x14ac:dyDescent="0.25">
      <c r="A8" t="s">
        <v>19</v>
      </c>
      <c r="B8" t="s">
        <v>43</v>
      </c>
      <c r="C8" t="s">
        <v>44</v>
      </c>
      <c r="D8" t="s">
        <v>45</v>
      </c>
      <c r="E8" t="s">
        <v>46</v>
      </c>
      <c r="F8" t="str">
        <f t="shared" si="0"/>
        <v>Обращения граждан МО Ногликский ГО</v>
      </c>
      <c r="G8" s="11" t="str">
        <f>HYPERLINK("https://sed.admsakhalin.ru/Docs/Citizen/_layouts/15/eos/edbtransfer.ashx?SiteId=84ddafa0031f409e9b1dd96f91351621&amp;WebId=b44a2e8f6bd940ffb8577ce52c7585e0&amp;ListId=fd8a59b5757749e6848a491ebc731a91&amp;ItemId=58353&amp;ItemGuid=550cd940b80d4628a1f3046eb3ff357d&amp;Data=24","https://sed.admsakhalin.ru/Docs/Citizen/_layouts/15/eos/edbtransfer.ashx?SiteId=84ddafa0031f409e9b1dd96f91351621&amp;WebId=b44a2e8f6bd940ffb8577ce52c7585e0&amp;ListId=fd8a59b5757749e6848a491ebc731a91&amp;ItemId=58353&amp;ItemGuid=550cd940b80d4628a1f3046eb3ff357d&amp;Data=24")</f>
        <v>https://sed.admsakhalin.ru/Docs/Citizen/_layouts/15/eos/edbtransfer.ashx?SiteId=84ddafa0031f409e9b1dd96f91351621&amp;WebId=b44a2e8f6bd940ffb8577ce52c7585e0&amp;ListId=fd8a59b5757749e6848a491ebc731a91&amp;ItemId=58353&amp;ItemGuid=550cd940b80d4628a1f3046eb3ff357d&amp;Data=24</v>
      </c>
    </row>
    <row r="9" spans="1:15" x14ac:dyDescent="0.25">
      <c r="A9" t="s">
        <v>19</v>
      </c>
      <c r="B9" t="s">
        <v>47</v>
      </c>
      <c r="C9" t="s">
        <v>48</v>
      </c>
      <c r="D9" t="s">
        <v>49</v>
      </c>
      <c r="E9" t="s">
        <v>50</v>
      </c>
      <c r="F9" t="str">
        <f t="shared" si="0"/>
        <v>Обращения граждан МО Ногликский ГО</v>
      </c>
      <c r="G9" s="11" t="str">
        <f>HYPERLINK("https://sed.admsakhalin.ru/Docs/Citizen/_layouts/15/eos/edbtransfer.ashx?SiteId=84ddafa0031f409e9b1dd96f91351621&amp;WebId=b44a2e8f6bd940ffb8577ce52c7585e0&amp;ListId=fd8a59b5757749e6848a491ebc731a91&amp;ItemId=59457&amp;ItemGuid=cc7d0720537c4e9793bd05a81900041f&amp;Data=24","https://sed.admsakhalin.ru/Docs/Citizen/_layouts/15/eos/edbtransfer.ashx?SiteId=84ddafa0031f409e9b1dd96f91351621&amp;WebId=b44a2e8f6bd940ffb8577ce52c7585e0&amp;ListId=fd8a59b5757749e6848a491ebc731a91&amp;ItemId=59457&amp;ItemGuid=cc7d0720537c4e9793bd05a81900041f&amp;Data=24")</f>
        <v>https://sed.admsakhalin.ru/Docs/Citizen/_layouts/15/eos/edbtransfer.ashx?SiteId=84ddafa0031f409e9b1dd96f91351621&amp;WebId=b44a2e8f6bd940ffb8577ce52c7585e0&amp;ListId=fd8a59b5757749e6848a491ebc731a91&amp;ItemId=59457&amp;ItemGuid=cc7d0720537c4e9793bd05a81900041f&amp;Data=24</v>
      </c>
    </row>
    <row r="10" spans="1:15" x14ac:dyDescent="0.25">
      <c r="A10" t="s">
        <v>19</v>
      </c>
      <c r="B10" t="s">
        <v>51</v>
      </c>
      <c r="C10" t="s">
        <v>52</v>
      </c>
      <c r="D10" t="s">
        <v>53</v>
      </c>
      <c r="E10" t="s">
        <v>54</v>
      </c>
      <c r="F10" t="str">
        <f t="shared" si="0"/>
        <v>Обращения граждан МО Ногликский ГО</v>
      </c>
      <c r="G10" s="11" t="str">
        <f>HYPERLINK("https://sed.admsakhalin.ru/Docs/Citizen/_layouts/15/eos/edbtransfer.ashx?SiteId=84ddafa0031f409e9b1dd96f91351621&amp;WebId=b44a2e8f6bd940ffb8577ce52c7585e0&amp;ListId=fd8a59b5757749e6848a491ebc731a91&amp;ItemId=52056&amp;ItemGuid=4b4d722361b74fc1b1ee061e94165cda&amp;Data=24","https://sed.admsakhalin.ru/Docs/Citizen/_layouts/15/eos/edbtransfer.ashx?SiteId=84ddafa0031f409e9b1dd96f91351621&amp;WebId=b44a2e8f6bd940ffb8577ce52c7585e0&amp;ListId=fd8a59b5757749e6848a491ebc731a91&amp;ItemId=52056&amp;ItemGuid=4b4d722361b74fc1b1ee061e94165cda&amp;Data=24")</f>
        <v>https://sed.admsakhalin.ru/Docs/Citizen/_layouts/15/eos/edbtransfer.ashx?SiteId=84ddafa0031f409e9b1dd96f91351621&amp;WebId=b44a2e8f6bd940ffb8577ce52c7585e0&amp;ListId=fd8a59b5757749e6848a491ebc731a91&amp;ItemId=52056&amp;ItemGuid=4b4d722361b74fc1b1ee061e94165cda&amp;Data=24</v>
      </c>
    </row>
    <row r="11" spans="1:15" x14ac:dyDescent="0.25">
      <c r="A11" t="s">
        <v>19</v>
      </c>
      <c r="B11" t="s">
        <v>55</v>
      </c>
      <c r="C11" t="s">
        <v>56</v>
      </c>
      <c r="D11" t="s">
        <v>57</v>
      </c>
      <c r="E11" t="s">
        <v>58</v>
      </c>
      <c r="F11" t="str">
        <f t="shared" si="0"/>
        <v>Обращения граждан МО Ногликский ГО</v>
      </c>
      <c r="G11" s="11" t="str">
        <f>HYPERLINK("https://sed.admsakhalin.ru/Docs/Citizen/_layouts/15/eos/edbtransfer.ashx?SiteId=84ddafa0031f409e9b1dd96f91351621&amp;WebId=b44a2e8f6bd940ffb8577ce52c7585e0&amp;ListId=fd8a59b5757749e6848a491ebc731a91&amp;ItemId=57451&amp;ItemGuid=15b3b35976b746b0a4e60b10031d1900&amp;Data=24","https://sed.admsakhalin.ru/Docs/Citizen/_layouts/15/eos/edbtransfer.ashx?SiteId=84ddafa0031f409e9b1dd96f91351621&amp;WebId=b44a2e8f6bd940ffb8577ce52c7585e0&amp;ListId=fd8a59b5757749e6848a491ebc731a91&amp;ItemId=57451&amp;ItemGuid=15b3b35976b746b0a4e60b10031d1900&amp;Data=24")</f>
        <v>https://sed.admsakhalin.ru/Docs/Citizen/_layouts/15/eos/edbtransfer.ashx?SiteId=84ddafa0031f409e9b1dd96f91351621&amp;WebId=b44a2e8f6bd940ffb8577ce52c7585e0&amp;ListId=fd8a59b5757749e6848a491ebc731a91&amp;ItemId=57451&amp;ItemGuid=15b3b35976b746b0a4e60b10031d1900&amp;Data=24</v>
      </c>
    </row>
    <row r="12" spans="1:15" x14ac:dyDescent="0.25">
      <c r="A12" t="s">
        <v>19</v>
      </c>
      <c r="B12" t="s">
        <v>59</v>
      </c>
      <c r="C12" t="s">
        <v>60</v>
      </c>
      <c r="D12" t="s">
        <v>61</v>
      </c>
      <c r="E12" t="s">
        <v>62</v>
      </c>
      <c r="F12" t="str">
        <f t="shared" si="0"/>
        <v>Обращения граждан МО Ногликский ГО</v>
      </c>
      <c r="G12" s="11" t="str">
        <f>HYPERLINK("https://sed.admsakhalin.ru/Docs/Citizen/_layouts/15/eos/edbtransfer.ashx?SiteId=84ddafa0031f409e9b1dd96f91351621&amp;WebId=b44a2e8f6bd940ffb8577ce52c7585e0&amp;ListId=fd8a59b5757749e6848a491ebc731a91&amp;ItemId=59039&amp;ItemGuid=15a445c69b18447f96451029c3fd56b4&amp;Data=24","https://sed.admsakhalin.ru/Docs/Citizen/_layouts/15/eos/edbtransfer.ashx?SiteId=84ddafa0031f409e9b1dd96f91351621&amp;WebId=b44a2e8f6bd940ffb8577ce52c7585e0&amp;ListId=fd8a59b5757749e6848a491ebc731a91&amp;ItemId=59039&amp;ItemGuid=15a445c69b18447f96451029c3fd56b4&amp;Data=24")</f>
        <v>https://sed.admsakhalin.ru/Docs/Citizen/_layouts/15/eos/edbtransfer.ashx?SiteId=84ddafa0031f409e9b1dd96f91351621&amp;WebId=b44a2e8f6bd940ffb8577ce52c7585e0&amp;ListId=fd8a59b5757749e6848a491ebc731a91&amp;ItemId=59039&amp;ItemGuid=15a445c69b18447f96451029c3fd56b4&amp;Data=24</v>
      </c>
    </row>
    <row r="13" spans="1:15" x14ac:dyDescent="0.25">
      <c r="A13" t="s">
        <v>19</v>
      </c>
      <c r="B13" t="s">
        <v>63</v>
      </c>
      <c r="C13" t="s">
        <v>64</v>
      </c>
      <c r="D13" t="s">
        <v>65</v>
      </c>
      <c r="E13" t="s">
        <v>66</v>
      </c>
      <c r="F13" t="str">
        <f t="shared" si="0"/>
        <v>Обращения граждан МО Ногликский ГО</v>
      </c>
      <c r="G13" s="11" t="str">
        <f>HYPERLINK("https://sed.admsakhalin.ru/Docs/Citizen/_layouts/15/eos/edbtransfer.ashx?SiteId=84ddafa0031f409e9b1dd96f91351621&amp;WebId=b44a2e8f6bd940ffb8577ce52c7585e0&amp;ListId=fd8a59b5757749e6848a491ebc731a91&amp;ItemId=53229&amp;ItemGuid=ca8889f87a604f058bba10dff0f6a53b&amp;Data=24","https://sed.admsakhalin.ru/Docs/Citizen/_layouts/15/eos/edbtransfer.ashx?SiteId=84ddafa0031f409e9b1dd96f91351621&amp;WebId=b44a2e8f6bd940ffb8577ce52c7585e0&amp;ListId=fd8a59b5757749e6848a491ebc731a91&amp;ItemId=53229&amp;ItemGuid=ca8889f87a604f058bba10dff0f6a53b&amp;Data=24")</f>
        <v>https://sed.admsakhalin.ru/Docs/Citizen/_layouts/15/eos/edbtransfer.ashx?SiteId=84ddafa0031f409e9b1dd96f91351621&amp;WebId=b44a2e8f6bd940ffb8577ce52c7585e0&amp;ListId=fd8a59b5757749e6848a491ebc731a91&amp;ItemId=53229&amp;ItemGuid=ca8889f87a604f058bba10dff0f6a53b&amp;Data=24</v>
      </c>
    </row>
    <row r="14" spans="1:15" x14ac:dyDescent="0.25">
      <c r="A14" t="s">
        <v>19</v>
      </c>
      <c r="B14" t="s">
        <v>67</v>
      </c>
      <c r="C14" t="s">
        <v>68</v>
      </c>
      <c r="D14" t="s">
        <v>69</v>
      </c>
      <c r="E14" t="s">
        <v>70</v>
      </c>
      <c r="F14" t="str">
        <f t="shared" si="0"/>
        <v>Обращения граждан МО Ногликский ГО</v>
      </c>
      <c r="G14" s="11" t="str">
        <f>HYPERLINK("https://sed.admsakhalin.ru/Docs/Citizen/_layouts/15/eos/edbtransfer.ashx?SiteId=84ddafa0031f409e9b1dd96f91351621&amp;WebId=b44a2e8f6bd940ffb8577ce52c7585e0&amp;ListId=fd8a59b5757749e6848a491ebc731a91&amp;ItemId=57290&amp;ItemGuid=862faf2fc52546d5951111ca30249540&amp;Data=24","https://sed.admsakhalin.ru/Docs/Citizen/_layouts/15/eos/edbtransfer.ashx?SiteId=84ddafa0031f409e9b1dd96f91351621&amp;WebId=b44a2e8f6bd940ffb8577ce52c7585e0&amp;ListId=fd8a59b5757749e6848a491ebc731a91&amp;ItemId=57290&amp;ItemGuid=862faf2fc52546d5951111ca30249540&amp;Data=24")</f>
        <v>https://sed.admsakhalin.ru/Docs/Citizen/_layouts/15/eos/edbtransfer.ashx?SiteId=84ddafa0031f409e9b1dd96f91351621&amp;WebId=b44a2e8f6bd940ffb8577ce52c7585e0&amp;ListId=fd8a59b5757749e6848a491ebc731a91&amp;ItemId=57290&amp;ItemGuid=862faf2fc52546d5951111ca30249540&amp;Data=24</v>
      </c>
    </row>
    <row r="15" spans="1:15" x14ac:dyDescent="0.25">
      <c r="A15" t="s">
        <v>19</v>
      </c>
      <c r="B15" t="s">
        <v>47</v>
      </c>
      <c r="C15" t="s">
        <v>71</v>
      </c>
      <c r="D15" t="s">
        <v>72</v>
      </c>
      <c r="E15" t="s">
        <v>73</v>
      </c>
      <c r="F15" t="str">
        <f t="shared" si="0"/>
        <v>Обращения граждан МО Ногликский ГО</v>
      </c>
      <c r="G15" s="11" t="str">
        <f>HYPERLINK("https://sed.admsakhalin.ru/Docs/Citizen/_layouts/15/eos/edbtransfer.ashx?SiteId=84ddafa0031f409e9b1dd96f91351621&amp;WebId=b44a2e8f6bd940ffb8577ce52c7585e0&amp;ListId=fd8a59b5757749e6848a491ebc731a91&amp;ItemId=54112&amp;ItemGuid=5812709e918a483f878611d9ef65eb4b&amp;Data=24","https://sed.admsakhalin.ru/Docs/Citizen/_layouts/15/eos/edbtransfer.ashx?SiteId=84ddafa0031f409e9b1dd96f91351621&amp;WebId=b44a2e8f6bd940ffb8577ce52c7585e0&amp;ListId=fd8a59b5757749e6848a491ebc731a91&amp;ItemId=54112&amp;ItemGuid=5812709e918a483f878611d9ef65eb4b&amp;Data=24")</f>
        <v>https://sed.admsakhalin.ru/Docs/Citizen/_layouts/15/eos/edbtransfer.ashx?SiteId=84ddafa0031f409e9b1dd96f91351621&amp;WebId=b44a2e8f6bd940ffb8577ce52c7585e0&amp;ListId=fd8a59b5757749e6848a491ebc731a91&amp;ItemId=54112&amp;ItemGuid=5812709e918a483f878611d9ef65eb4b&amp;Data=24</v>
      </c>
    </row>
    <row r="16" spans="1:15" x14ac:dyDescent="0.25">
      <c r="A16" t="s">
        <v>19</v>
      </c>
      <c r="B16" t="s">
        <v>47</v>
      </c>
      <c r="C16" t="s">
        <v>74</v>
      </c>
      <c r="D16" t="s">
        <v>75</v>
      </c>
      <c r="E16" t="s">
        <v>50</v>
      </c>
      <c r="F16" t="str">
        <f t="shared" si="0"/>
        <v>Обращения граждан МО Ногликский ГО</v>
      </c>
      <c r="G16" s="11" t="str">
        <f>HYPERLINK("https://sed.admsakhalin.ru/Docs/Citizen/_layouts/15/eos/edbtransfer.ashx?SiteId=84ddafa0031f409e9b1dd96f91351621&amp;WebId=b44a2e8f6bd940ffb8577ce52c7585e0&amp;ListId=fd8a59b5757749e6848a491ebc731a91&amp;ItemId=62065&amp;ItemGuid=79542c8c2e264551a0481250d629d4e1&amp;Data=24","https://sed.admsakhalin.ru/Docs/Citizen/_layouts/15/eos/edbtransfer.ashx?SiteId=84ddafa0031f409e9b1dd96f91351621&amp;WebId=b44a2e8f6bd940ffb8577ce52c7585e0&amp;ListId=fd8a59b5757749e6848a491ebc731a91&amp;ItemId=62065&amp;ItemGuid=79542c8c2e264551a0481250d629d4e1&amp;Data=24")</f>
        <v>https://sed.admsakhalin.ru/Docs/Citizen/_layouts/15/eos/edbtransfer.ashx?SiteId=84ddafa0031f409e9b1dd96f91351621&amp;WebId=b44a2e8f6bd940ffb8577ce52c7585e0&amp;ListId=fd8a59b5757749e6848a491ebc731a91&amp;ItemId=62065&amp;ItemGuid=79542c8c2e264551a0481250d629d4e1&amp;Data=24</v>
      </c>
    </row>
    <row r="17" spans="1:7" x14ac:dyDescent="0.25">
      <c r="A17" t="s">
        <v>19</v>
      </c>
      <c r="B17" t="s">
        <v>47</v>
      </c>
      <c r="C17" t="s">
        <v>76</v>
      </c>
      <c r="D17" t="s">
        <v>38</v>
      </c>
      <c r="E17" t="s">
        <v>50</v>
      </c>
      <c r="F17" t="str">
        <f t="shared" si="0"/>
        <v>Обращения граждан МО Ногликский ГО</v>
      </c>
      <c r="G17" s="11" t="str">
        <f>HYPERLINK("https://sed.admsakhalin.ru/Docs/Citizen/_layouts/15/eos/edbtransfer.ashx?SiteId=84ddafa0031f409e9b1dd96f91351621&amp;WebId=b44a2e8f6bd940ffb8577ce52c7585e0&amp;ListId=fd8a59b5757749e6848a491ebc731a91&amp;ItemId=54885&amp;ItemGuid=396778e57af54e2fabde12d003c151cc&amp;Data=24","https://sed.admsakhalin.ru/Docs/Citizen/_layouts/15/eos/edbtransfer.ashx?SiteId=84ddafa0031f409e9b1dd96f91351621&amp;WebId=b44a2e8f6bd940ffb8577ce52c7585e0&amp;ListId=fd8a59b5757749e6848a491ebc731a91&amp;ItemId=54885&amp;ItemGuid=396778e57af54e2fabde12d003c151cc&amp;Data=24")</f>
        <v>https://sed.admsakhalin.ru/Docs/Citizen/_layouts/15/eos/edbtransfer.ashx?SiteId=84ddafa0031f409e9b1dd96f91351621&amp;WebId=b44a2e8f6bd940ffb8577ce52c7585e0&amp;ListId=fd8a59b5757749e6848a491ebc731a91&amp;ItemId=54885&amp;ItemGuid=396778e57af54e2fabde12d003c151cc&amp;Data=24</v>
      </c>
    </row>
    <row r="18" spans="1:7" x14ac:dyDescent="0.25">
      <c r="A18" t="s">
        <v>19</v>
      </c>
      <c r="B18" t="s">
        <v>77</v>
      </c>
      <c r="C18" t="s">
        <v>78</v>
      </c>
      <c r="D18" t="s">
        <v>79</v>
      </c>
      <c r="E18" t="s">
        <v>80</v>
      </c>
      <c r="F18" t="str">
        <f t="shared" si="0"/>
        <v>Обращения граждан МО Ногликский ГО</v>
      </c>
      <c r="G18" s="11" t="str">
        <f>HYPERLINK("https://sed.admsakhalin.ru/Docs/Citizen/_layouts/15/eos/edbtransfer.ashx?SiteId=84ddafa0031f409e9b1dd96f91351621&amp;WebId=b44a2e8f6bd940ffb8577ce52c7585e0&amp;ListId=fd8a59b5757749e6848a491ebc731a91&amp;ItemId=54410&amp;ItemGuid=29730a4a97a24c3d911814cbc28014d8&amp;Data=24","https://sed.admsakhalin.ru/Docs/Citizen/_layouts/15/eos/edbtransfer.ashx?SiteId=84ddafa0031f409e9b1dd96f91351621&amp;WebId=b44a2e8f6bd940ffb8577ce52c7585e0&amp;ListId=fd8a59b5757749e6848a491ebc731a91&amp;ItemId=54410&amp;ItemGuid=29730a4a97a24c3d911814cbc28014d8&amp;Data=24")</f>
        <v>https://sed.admsakhalin.ru/Docs/Citizen/_layouts/15/eos/edbtransfer.ashx?SiteId=84ddafa0031f409e9b1dd96f91351621&amp;WebId=b44a2e8f6bd940ffb8577ce52c7585e0&amp;ListId=fd8a59b5757749e6848a491ebc731a91&amp;ItemId=54410&amp;ItemGuid=29730a4a97a24c3d911814cbc28014d8&amp;Data=24</v>
      </c>
    </row>
    <row r="19" spans="1:7" x14ac:dyDescent="0.25">
      <c r="A19" t="s">
        <v>19</v>
      </c>
      <c r="B19" t="s">
        <v>81</v>
      </c>
      <c r="C19" t="s">
        <v>82</v>
      </c>
      <c r="D19" t="s">
        <v>83</v>
      </c>
      <c r="E19" t="s">
        <v>84</v>
      </c>
      <c r="F19" t="str">
        <f t="shared" si="0"/>
        <v>Обращения граждан МО Ногликский ГО</v>
      </c>
      <c r="G19" s="11" t="str">
        <f>HYPERLINK("https://sed.admsakhalin.ru/Docs/Citizen/_layouts/15/eos/edbtransfer.ashx?SiteId=84ddafa0031f409e9b1dd96f91351621&amp;WebId=b44a2e8f6bd940ffb8577ce52c7585e0&amp;ListId=fd8a59b5757749e6848a491ebc731a91&amp;ItemId=55431&amp;ItemGuid=bf5a1c7896b24c33908816c35a9603af&amp;Data=24","https://sed.admsakhalin.ru/Docs/Citizen/_layouts/15/eos/edbtransfer.ashx?SiteId=84ddafa0031f409e9b1dd96f91351621&amp;WebId=b44a2e8f6bd940ffb8577ce52c7585e0&amp;ListId=fd8a59b5757749e6848a491ebc731a91&amp;ItemId=55431&amp;ItemGuid=bf5a1c7896b24c33908816c35a9603af&amp;Data=24")</f>
        <v>https://sed.admsakhalin.ru/Docs/Citizen/_layouts/15/eos/edbtransfer.ashx?SiteId=84ddafa0031f409e9b1dd96f91351621&amp;WebId=b44a2e8f6bd940ffb8577ce52c7585e0&amp;ListId=fd8a59b5757749e6848a491ebc731a91&amp;ItemId=55431&amp;ItemGuid=bf5a1c7896b24c33908816c35a9603af&amp;Data=24</v>
      </c>
    </row>
    <row r="20" spans="1:7" x14ac:dyDescent="0.25">
      <c r="A20" t="s">
        <v>19</v>
      </c>
      <c r="B20" t="s">
        <v>85</v>
      </c>
      <c r="C20" t="s">
        <v>86</v>
      </c>
      <c r="D20" t="s">
        <v>87</v>
      </c>
      <c r="E20" t="s">
        <v>88</v>
      </c>
      <c r="F20" t="str">
        <f t="shared" si="0"/>
        <v>Обращения граждан МО Ногликский ГО</v>
      </c>
      <c r="G20" s="11" t="str">
        <f>HYPERLINK("https://sed.admsakhalin.ru/Docs/Citizen/_layouts/15/eos/edbtransfer.ashx?SiteId=84ddafa0031f409e9b1dd96f91351621&amp;WebId=b44a2e8f6bd940ffb8577ce52c7585e0&amp;ListId=fd8a59b5757749e6848a491ebc731a91&amp;ItemId=58086&amp;ItemGuid=b5d74dedb34f4928933418b73ae72f3e&amp;Data=24","https://sed.admsakhalin.ru/Docs/Citizen/_layouts/15/eos/edbtransfer.ashx?SiteId=84ddafa0031f409e9b1dd96f91351621&amp;WebId=b44a2e8f6bd940ffb8577ce52c7585e0&amp;ListId=fd8a59b5757749e6848a491ebc731a91&amp;ItemId=58086&amp;ItemGuid=b5d74dedb34f4928933418b73ae72f3e&amp;Data=24")</f>
        <v>https://sed.admsakhalin.ru/Docs/Citizen/_layouts/15/eos/edbtransfer.ashx?SiteId=84ddafa0031f409e9b1dd96f91351621&amp;WebId=b44a2e8f6bd940ffb8577ce52c7585e0&amp;ListId=fd8a59b5757749e6848a491ebc731a91&amp;ItemId=58086&amp;ItemGuid=b5d74dedb34f4928933418b73ae72f3e&amp;Data=24</v>
      </c>
    </row>
    <row r="21" spans="1:7" x14ac:dyDescent="0.25">
      <c r="A21" t="s">
        <v>19</v>
      </c>
      <c r="B21" t="s">
        <v>67</v>
      </c>
      <c r="C21" t="s">
        <v>89</v>
      </c>
      <c r="D21" t="s">
        <v>90</v>
      </c>
      <c r="E21" t="s">
        <v>91</v>
      </c>
      <c r="F21" t="str">
        <f t="shared" si="0"/>
        <v>Обращения граждан МО Ногликский ГО</v>
      </c>
      <c r="G21" s="11" t="str">
        <f>HYPERLINK("https://sed.admsakhalin.ru/Docs/Citizen/_layouts/15/eos/edbtransfer.ashx?SiteId=84ddafa0031f409e9b1dd96f91351621&amp;WebId=b44a2e8f6bd940ffb8577ce52c7585e0&amp;ListId=fd8a59b5757749e6848a491ebc731a91&amp;ItemId=52345&amp;ItemGuid=edc56cc32d2b4c3f89d51a85978aba4f&amp;Data=24","https://sed.admsakhalin.ru/Docs/Citizen/_layouts/15/eos/edbtransfer.ashx?SiteId=84ddafa0031f409e9b1dd96f91351621&amp;WebId=b44a2e8f6bd940ffb8577ce52c7585e0&amp;ListId=fd8a59b5757749e6848a491ebc731a91&amp;ItemId=52345&amp;ItemGuid=edc56cc32d2b4c3f89d51a85978aba4f&amp;Data=24")</f>
        <v>https://sed.admsakhalin.ru/Docs/Citizen/_layouts/15/eos/edbtransfer.ashx?SiteId=84ddafa0031f409e9b1dd96f91351621&amp;WebId=b44a2e8f6bd940ffb8577ce52c7585e0&amp;ListId=fd8a59b5757749e6848a491ebc731a91&amp;ItemId=52345&amp;ItemGuid=edc56cc32d2b4c3f89d51a85978aba4f&amp;Data=24</v>
      </c>
    </row>
    <row r="22" spans="1:7" x14ac:dyDescent="0.25">
      <c r="A22" t="s">
        <v>19</v>
      </c>
      <c r="B22" t="s">
        <v>47</v>
      </c>
      <c r="C22" t="s">
        <v>92</v>
      </c>
      <c r="D22" t="s">
        <v>93</v>
      </c>
      <c r="E22" t="s">
        <v>94</v>
      </c>
      <c r="F22" t="str">
        <f t="shared" si="0"/>
        <v>Обращения граждан МО Ногликский ГО</v>
      </c>
      <c r="G22" s="11" t="str">
        <f>HYPERLINK("https://sed.admsakhalin.ru/Docs/Citizen/_layouts/15/eos/edbtransfer.ashx?SiteId=84ddafa0031f409e9b1dd96f91351621&amp;WebId=b44a2e8f6bd940ffb8577ce52c7585e0&amp;ListId=fd8a59b5757749e6848a491ebc731a91&amp;ItemId=58348&amp;ItemGuid=be00c6c1d4ee4cc4a1421a9b020187cb&amp;Data=24","https://sed.admsakhalin.ru/Docs/Citizen/_layouts/15/eos/edbtransfer.ashx?SiteId=84ddafa0031f409e9b1dd96f91351621&amp;WebId=b44a2e8f6bd940ffb8577ce52c7585e0&amp;ListId=fd8a59b5757749e6848a491ebc731a91&amp;ItemId=58348&amp;ItemGuid=be00c6c1d4ee4cc4a1421a9b020187cb&amp;Data=24")</f>
        <v>https://sed.admsakhalin.ru/Docs/Citizen/_layouts/15/eos/edbtransfer.ashx?SiteId=84ddafa0031f409e9b1dd96f91351621&amp;WebId=b44a2e8f6bd940ffb8577ce52c7585e0&amp;ListId=fd8a59b5757749e6848a491ebc731a91&amp;ItemId=58348&amp;ItemGuid=be00c6c1d4ee4cc4a1421a9b020187cb&amp;Data=24</v>
      </c>
    </row>
    <row r="23" spans="1:7" x14ac:dyDescent="0.25">
      <c r="A23" t="s">
        <v>19</v>
      </c>
      <c r="B23" t="s">
        <v>95</v>
      </c>
      <c r="C23" t="s">
        <v>96</v>
      </c>
      <c r="D23" t="s">
        <v>97</v>
      </c>
      <c r="E23" t="s">
        <v>98</v>
      </c>
      <c r="F23" t="str">
        <f t="shared" si="0"/>
        <v>Обращения граждан МО Ногликский ГО</v>
      </c>
      <c r="G23" s="11" t="str">
        <f>HYPERLINK("https://sed.admsakhalin.ru/Docs/Citizen/_layouts/15/eos/edbtransfer.ashx?SiteId=84ddafa0031f409e9b1dd96f91351621&amp;WebId=b44a2e8f6bd940ffb8577ce52c7585e0&amp;ListId=fd8a59b5757749e6848a491ebc731a91&amp;ItemId=55164&amp;ItemGuid=7438f797144243eea6a91ab0761264eb&amp;Data=24","https://sed.admsakhalin.ru/Docs/Citizen/_layouts/15/eos/edbtransfer.ashx?SiteId=84ddafa0031f409e9b1dd96f91351621&amp;WebId=b44a2e8f6bd940ffb8577ce52c7585e0&amp;ListId=fd8a59b5757749e6848a491ebc731a91&amp;ItemId=55164&amp;ItemGuid=7438f797144243eea6a91ab0761264eb&amp;Data=24")</f>
        <v>https://sed.admsakhalin.ru/Docs/Citizen/_layouts/15/eos/edbtransfer.ashx?SiteId=84ddafa0031f409e9b1dd96f91351621&amp;WebId=b44a2e8f6bd940ffb8577ce52c7585e0&amp;ListId=fd8a59b5757749e6848a491ebc731a91&amp;ItemId=55164&amp;ItemGuid=7438f797144243eea6a91ab0761264eb&amp;Data=24</v>
      </c>
    </row>
    <row r="24" spans="1:7" x14ac:dyDescent="0.25">
      <c r="A24" t="s">
        <v>19</v>
      </c>
      <c r="B24" t="s">
        <v>99</v>
      </c>
      <c r="C24" t="s">
        <v>100</v>
      </c>
      <c r="D24" t="s">
        <v>101</v>
      </c>
      <c r="E24" t="s">
        <v>102</v>
      </c>
      <c r="F24" t="str">
        <f t="shared" si="0"/>
        <v>Обращения граждан МО Ногликский ГО</v>
      </c>
      <c r="G24" s="11" t="str">
        <f>HYPERLINK("https://sed.admsakhalin.ru/Docs/Citizen/_layouts/15/eos/edbtransfer.ashx?SiteId=84ddafa0031f409e9b1dd96f91351621&amp;WebId=b44a2e8f6bd940ffb8577ce52c7585e0&amp;ListId=fd8a59b5757749e6848a491ebc731a91&amp;ItemId=58618&amp;ItemGuid=63f0792034e843948f871c9831087f38&amp;Data=24","https://sed.admsakhalin.ru/Docs/Citizen/_layouts/15/eos/edbtransfer.ashx?SiteId=84ddafa0031f409e9b1dd96f91351621&amp;WebId=b44a2e8f6bd940ffb8577ce52c7585e0&amp;ListId=fd8a59b5757749e6848a491ebc731a91&amp;ItemId=58618&amp;ItemGuid=63f0792034e843948f871c9831087f38&amp;Data=24")</f>
        <v>https://sed.admsakhalin.ru/Docs/Citizen/_layouts/15/eos/edbtransfer.ashx?SiteId=84ddafa0031f409e9b1dd96f91351621&amp;WebId=b44a2e8f6bd940ffb8577ce52c7585e0&amp;ListId=fd8a59b5757749e6848a491ebc731a91&amp;ItemId=58618&amp;ItemGuid=63f0792034e843948f871c9831087f38&amp;Data=24</v>
      </c>
    </row>
    <row r="25" spans="1:7" x14ac:dyDescent="0.25">
      <c r="A25" t="s">
        <v>19</v>
      </c>
      <c r="B25" t="s">
        <v>24</v>
      </c>
      <c r="C25" t="s">
        <v>103</v>
      </c>
      <c r="D25" t="s">
        <v>104</v>
      </c>
      <c r="E25" t="s">
        <v>42</v>
      </c>
      <c r="F25" t="str">
        <f t="shared" si="0"/>
        <v>Обращения граждан МО Ногликский ГО</v>
      </c>
      <c r="G25" s="11" t="str">
        <f>HYPERLINK("https://sed.admsakhalin.ru/Docs/Citizen/_layouts/15/eos/edbtransfer.ashx?SiteId=84ddafa0031f409e9b1dd96f91351621&amp;WebId=b44a2e8f6bd940ffb8577ce52c7585e0&amp;ListId=fd8a59b5757749e6848a491ebc731a91&amp;ItemId=53577&amp;ItemGuid=2dc6f15684b14de881751cbb4d06596f&amp;Data=24","https://sed.admsakhalin.ru/Docs/Citizen/_layouts/15/eos/edbtransfer.ashx?SiteId=84ddafa0031f409e9b1dd96f91351621&amp;WebId=b44a2e8f6bd940ffb8577ce52c7585e0&amp;ListId=fd8a59b5757749e6848a491ebc731a91&amp;ItemId=53577&amp;ItemGuid=2dc6f15684b14de881751cbb4d06596f&amp;Data=24")</f>
        <v>https://sed.admsakhalin.ru/Docs/Citizen/_layouts/15/eos/edbtransfer.ashx?SiteId=84ddafa0031f409e9b1dd96f91351621&amp;WebId=b44a2e8f6bd940ffb8577ce52c7585e0&amp;ListId=fd8a59b5757749e6848a491ebc731a91&amp;ItemId=53577&amp;ItemGuid=2dc6f15684b14de881751cbb4d06596f&amp;Data=24</v>
      </c>
    </row>
    <row r="26" spans="1:7" x14ac:dyDescent="0.25">
      <c r="A26" t="s">
        <v>19</v>
      </c>
      <c r="B26" t="s">
        <v>105</v>
      </c>
      <c r="C26" t="s">
        <v>106</v>
      </c>
      <c r="D26" t="s">
        <v>107</v>
      </c>
      <c r="E26" t="s">
        <v>108</v>
      </c>
      <c r="F26" t="str">
        <f t="shared" si="0"/>
        <v>Обращения граждан МО Ногликский ГО</v>
      </c>
      <c r="G26" s="11" t="str">
        <f>HYPERLINK("https://sed.admsakhalin.ru/Docs/Citizen/_layouts/15/eos/edbtransfer.ashx?SiteId=84ddafa0031f409e9b1dd96f91351621&amp;WebId=b44a2e8f6bd940ffb8577ce52c7585e0&amp;ListId=fd8a59b5757749e6848a491ebc731a91&amp;ItemId=56690&amp;ItemGuid=906ed5739846490495351dac4b31c22a&amp;Data=24","https://sed.admsakhalin.ru/Docs/Citizen/_layouts/15/eos/edbtransfer.ashx?SiteId=84ddafa0031f409e9b1dd96f91351621&amp;WebId=b44a2e8f6bd940ffb8577ce52c7585e0&amp;ListId=fd8a59b5757749e6848a491ebc731a91&amp;ItemId=56690&amp;ItemGuid=906ed5739846490495351dac4b31c22a&amp;Data=24")</f>
        <v>https://sed.admsakhalin.ru/Docs/Citizen/_layouts/15/eos/edbtransfer.ashx?SiteId=84ddafa0031f409e9b1dd96f91351621&amp;WebId=b44a2e8f6bd940ffb8577ce52c7585e0&amp;ListId=fd8a59b5757749e6848a491ebc731a91&amp;ItemId=56690&amp;ItemGuid=906ed5739846490495351dac4b31c22a&amp;Data=24</v>
      </c>
    </row>
    <row r="27" spans="1:7" x14ac:dyDescent="0.25">
      <c r="A27" t="s">
        <v>19</v>
      </c>
      <c r="B27" t="s">
        <v>109</v>
      </c>
      <c r="C27" t="s">
        <v>110</v>
      </c>
      <c r="D27" t="s">
        <v>111</v>
      </c>
      <c r="E27" t="s">
        <v>112</v>
      </c>
      <c r="F27" t="str">
        <f t="shared" si="0"/>
        <v>Обращения граждан МО Ногликский ГО</v>
      </c>
      <c r="G27" s="11" t="str">
        <f>HYPERLINK("https://sed.admsakhalin.ru/Docs/Citizen/_layouts/15/eos/edbtransfer.ashx?SiteId=84ddafa0031f409e9b1dd96f91351621&amp;WebId=b44a2e8f6bd940ffb8577ce52c7585e0&amp;ListId=fd8a59b5757749e6848a491ebc731a91&amp;ItemId=53905&amp;ItemGuid=0818fa649db14aeea1b61e3d82f2bc51&amp;Data=24","https://sed.admsakhalin.ru/Docs/Citizen/_layouts/15/eos/edbtransfer.ashx?SiteId=84ddafa0031f409e9b1dd96f91351621&amp;WebId=b44a2e8f6bd940ffb8577ce52c7585e0&amp;ListId=fd8a59b5757749e6848a491ebc731a91&amp;ItemId=53905&amp;ItemGuid=0818fa649db14aeea1b61e3d82f2bc51&amp;Data=24")</f>
        <v>https://sed.admsakhalin.ru/Docs/Citizen/_layouts/15/eos/edbtransfer.ashx?SiteId=84ddafa0031f409e9b1dd96f91351621&amp;WebId=b44a2e8f6bd940ffb8577ce52c7585e0&amp;ListId=fd8a59b5757749e6848a491ebc731a91&amp;ItemId=53905&amp;ItemGuid=0818fa649db14aeea1b61e3d82f2bc51&amp;Data=24</v>
      </c>
    </row>
    <row r="28" spans="1:7" x14ac:dyDescent="0.25">
      <c r="A28" t="s">
        <v>19</v>
      </c>
      <c r="B28" t="s">
        <v>113</v>
      </c>
      <c r="C28" t="s">
        <v>114</v>
      </c>
      <c r="D28" t="s">
        <v>115</v>
      </c>
      <c r="E28" t="s">
        <v>116</v>
      </c>
      <c r="F28" t="str">
        <f t="shared" si="0"/>
        <v>Обращения граждан МО Ногликский ГО</v>
      </c>
      <c r="G28" s="11" t="str">
        <f>HYPERLINK("https://sed.admsakhalin.ru/Docs/Citizen/_layouts/15/eos/edbtransfer.ashx?SiteId=84ddafa0031f409e9b1dd96f91351621&amp;WebId=b44a2e8f6bd940ffb8577ce52c7585e0&amp;ListId=fd8a59b5757749e6848a491ebc731a91&amp;ItemId=60527&amp;ItemGuid=8e9ea4592e2e4f609b1020c41e070b15&amp;Data=24","https://sed.admsakhalin.ru/Docs/Citizen/_layouts/15/eos/edbtransfer.ashx?SiteId=84ddafa0031f409e9b1dd96f91351621&amp;WebId=b44a2e8f6bd940ffb8577ce52c7585e0&amp;ListId=fd8a59b5757749e6848a491ebc731a91&amp;ItemId=60527&amp;ItemGuid=8e9ea4592e2e4f609b1020c41e070b15&amp;Data=24")</f>
        <v>https://sed.admsakhalin.ru/Docs/Citizen/_layouts/15/eos/edbtransfer.ashx?SiteId=84ddafa0031f409e9b1dd96f91351621&amp;WebId=b44a2e8f6bd940ffb8577ce52c7585e0&amp;ListId=fd8a59b5757749e6848a491ebc731a91&amp;ItemId=60527&amp;ItemGuid=8e9ea4592e2e4f609b1020c41e070b15&amp;Data=24</v>
      </c>
    </row>
    <row r="29" spans="1:7" x14ac:dyDescent="0.25">
      <c r="A29" t="s">
        <v>19</v>
      </c>
      <c r="B29" t="s">
        <v>117</v>
      </c>
      <c r="C29" t="s">
        <v>118</v>
      </c>
      <c r="D29" t="s">
        <v>119</v>
      </c>
      <c r="E29" t="s">
        <v>120</v>
      </c>
      <c r="F29" t="str">
        <f t="shared" si="0"/>
        <v>Обращения граждан МО Ногликский ГО</v>
      </c>
      <c r="G29" s="11" t="str">
        <f>HYPERLINK("https://sed.admsakhalin.ru/Docs/Citizen/_layouts/15/eos/edbtransfer.ashx?SiteId=84ddafa0031f409e9b1dd96f91351621&amp;WebId=b44a2e8f6bd940ffb8577ce52c7585e0&amp;ListId=fd8a59b5757749e6848a491ebc731a91&amp;ItemId=59681&amp;ItemGuid=14ebdede0dd448a7b35321de86c6c3a6&amp;Data=24","https://sed.admsakhalin.ru/Docs/Citizen/_layouts/15/eos/edbtransfer.ashx?SiteId=84ddafa0031f409e9b1dd96f91351621&amp;WebId=b44a2e8f6bd940ffb8577ce52c7585e0&amp;ListId=fd8a59b5757749e6848a491ebc731a91&amp;ItemId=59681&amp;ItemGuid=14ebdede0dd448a7b35321de86c6c3a6&amp;Data=24")</f>
        <v>https://sed.admsakhalin.ru/Docs/Citizen/_layouts/15/eos/edbtransfer.ashx?SiteId=84ddafa0031f409e9b1dd96f91351621&amp;WebId=b44a2e8f6bd940ffb8577ce52c7585e0&amp;ListId=fd8a59b5757749e6848a491ebc731a91&amp;ItemId=59681&amp;ItemGuid=14ebdede0dd448a7b35321de86c6c3a6&amp;Data=24</v>
      </c>
    </row>
    <row r="30" spans="1:7" x14ac:dyDescent="0.25">
      <c r="A30" t="s">
        <v>19</v>
      </c>
      <c r="B30" t="s">
        <v>121</v>
      </c>
      <c r="C30" t="s">
        <v>122</v>
      </c>
      <c r="D30" t="s">
        <v>41</v>
      </c>
      <c r="E30" t="s">
        <v>123</v>
      </c>
      <c r="F30" t="str">
        <f t="shared" si="0"/>
        <v>Обращения граждан МО Ногликский ГО</v>
      </c>
      <c r="G30" s="11" t="str">
        <f>HYPERLINK("https://sed.admsakhalin.ru/Docs/Citizen/_layouts/15/eos/edbtransfer.ashx?SiteId=84ddafa0031f409e9b1dd96f91351621&amp;WebId=b44a2e8f6bd940ffb8577ce52c7585e0&amp;ListId=fd8a59b5757749e6848a491ebc731a91&amp;ItemId=61383&amp;ItemGuid=5bdd67570c2843f6859e21f491d18949&amp;Data=24","https://sed.admsakhalin.ru/Docs/Citizen/_layouts/15/eos/edbtransfer.ashx?SiteId=84ddafa0031f409e9b1dd96f91351621&amp;WebId=b44a2e8f6bd940ffb8577ce52c7585e0&amp;ListId=fd8a59b5757749e6848a491ebc731a91&amp;ItemId=61383&amp;ItemGuid=5bdd67570c2843f6859e21f491d18949&amp;Data=24")</f>
        <v>https://sed.admsakhalin.ru/Docs/Citizen/_layouts/15/eos/edbtransfer.ashx?SiteId=84ddafa0031f409e9b1dd96f91351621&amp;WebId=b44a2e8f6bd940ffb8577ce52c7585e0&amp;ListId=fd8a59b5757749e6848a491ebc731a91&amp;ItemId=61383&amp;ItemGuid=5bdd67570c2843f6859e21f491d18949&amp;Data=24</v>
      </c>
    </row>
    <row r="31" spans="1:7" x14ac:dyDescent="0.25">
      <c r="A31" t="s">
        <v>19</v>
      </c>
      <c r="B31" t="s">
        <v>67</v>
      </c>
      <c r="C31" t="s">
        <v>124</v>
      </c>
      <c r="D31" t="s">
        <v>49</v>
      </c>
      <c r="E31" t="s">
        <v>125</v>
      </c>
      <c r="F31" t="str">
        <f t="shared" si="0"/>
        <v>Обращения граждан МО Ногликский ГО</v>
      </c>
      <c r="G31" s="11" t="str">
        <f>HYPERLINK("https://sed.admsakhalin.ru/Docs/Citizen/_layouts/15/eos/edbtransfer.ashx?SiteId=84ddafa0031f409e9b1dd96f91351621&amp;WebId=b44a2e8f6bd940ffb8577ce52c7585e0&amp;ListId=fd8a59b5757749e6848a491ebc731a91&amp;ItemId=59459&amp;ItemGuid=b377f8e2a0864440909b22b7f6474e67&amp;Data=24","https://sed.admsakhalin.ru/Docs/Citizen/_layouts/15/eos/edbtransfer.ashx?SiteId=84ddafa0031f409e9b1dd96f91351621&amp;WebId=b44a2e8f6bd940ffb8577ce52c7585e0&amp;ListId=fd8a59b5757749e6848a491ebc731a91&amp;ItemId=59459&amp;ItemGuid=b377f8e2a0864440909b22b7f6474e67&amp;Data=24")</f>
        <v>https://sed.admsakhalin.ru/Docs/Citizen/_layouts/15/eos/edbtransfer.ashx?SiteId=84ddafa0031f409e9b1dd96f91351621&amp;WebId=b44a2e8f6bd940ffb8577ce52c7585e0&amp;ListId=fd8a59b5757749e6848a491ebc731a91&amp;ItemId=59459&amp;ItemGuid=b377f8e2a0864440909b22b7f6474e67&amp;Data=24</v>
      </c>
    </row>
    <row r="32" spans="1:7" x14ac:dyDescent="0.25">
      <c r="A32" t="s">
        <v>19</v>
      </c>
      <c r="B32" t="s">
        <v>47</v>
      </c>
      <c r="C32" t="s">
        <v>126</v>
      </c>
      <c r="D32" t="s">
        <v>75</v>
      </c>
      <c r="E32" t="s">
        <v>50</v>
      </c>
      <c r="F32" t="str">
        <f t="shared" si="0"/>
        <v>Обращения граждан МО Ногликский ГО</v>
      </c>
      <c r="G32" s="11" t="str">
        <f>HYPERLINK("https://sed.admsakhalin.ru/Docs/Citizen/_layouts/15/eos/edbtransfer.ashx?SiteId=84ddafa0031f409e9b1dd96f91351621&amp;WebId=b44a2e8f6bd940ffb8577ce52c7585e0&amp;ListId=fd8a59b5757749e6848a491ebc731a91&amp;ItemId=62064&amp;ItemGuid=78610e607e0e47c49435232efb181d91&amp;Data=24","https://sed.admsakhalin.ru/Docs/Citizen/_layouts/15/eos/edbtransfer.ashx?SiteId=84ddafa0031f409e9b1dd96f91351621&amp;WebId=b44a2e8f6bd940ffb8577ce52c7585e0&amp;ListId=fd8a59b5757749e6848a491ebc731a91&amp;ItemId=62064&amp;ItemGuid=78610e607e0e47c49435232efb181d91&amp;Data=24")</f>
        <v>https://sed.admsakhalin.ru/Docs/Citizen/_layouts/15/eos/edbtransfer.ashx?SiteId=84ddafa0031f409e9b1dd96f91351621&amp;WebId=b44a2e8f6bd940ffb8577ce52c7585e0&amp;ListId=fd8a59b5757749e6848a491ebc731a91&amp;ItemId=62064&amp;ItemGuid=78610e607e0e47c49435232efb181d91&amp;Data=24</v>
      </c>
    </row>
    <row r="33" spans="1:7" x14ac:dyDescent="0.25">
      <c r="A33" t="s">
        <v>19</v>
      </c>
      <c r="B33" t="s">
        <v>127</v>
      </c>
      <c r="C33" t="s">
        <v>128</v>
      </c>
      <c r="D33" t="s">
        <v>129</v>
      </c>
      <c r="E33" t="s">
        <v>130</v>
      </c>
      <c r="F33" t="str">
        <f t="shared" si="0"/>
        <v>Обращения граждан МО Ногликский ГО</v>
      </c>
      <c r="G33" s="11" t="str">
        <f>HYPERLINK("https://sed.admsakhalin.ru/Docs/Citizen/_layouts/15/eos/edbtransfer.ashx?SiteId=84ddafa0031f409e9b1dd96f91351621&amp;WebId=b44a2e8f6bd940ffb8577ce52c7585e0&amp;ListId=fd8a59b5757749e6848a491ebc731a91&amp;ItemId=58972&amp;ItemGuid=070ab23f659f4bf79d99239e9858381e&amp;Data=24","https://sed.admsakhalin.ru/Docs/Citizen/_layouts/15/eos/edbtransfer.ashx?SiteId=84ddafa0031f409e9b1dd96f91351621&amp;WebId=b44a2e8f6bd940ffb8577ce52c7585e0&amp;ListId=fd8a59b5757749e6848a491ebc731a91&amp;ItemId=58972&amp;ItemGuid=070ab23f659f4bf79d99239e9858381e&amp;Data=24")</f>
        <v>https://sed.admsakhalin.ru/Docs/Citizen/_layouts/15/eos/edbtransfer.ashx?SiteId=84ddafa0031f409e9b1dd96f91351621&amp;WebId=b44a2e8f6bd940ffb8577ce52c7585e0&amp;ListId=fd8a59b5757749e6848a491ebc731a91&amp;ItemId=58972&amp;ItemGuid=070ab23f659f4bf79d99239e9858381e&amp;Data=24</v>
      </c>
    </row>
    <row r="34" spans="1:7" x14ac:dyDescent="0.25">
      <c r="A34" t="s">
        <v>19</v>
      </c>
      <c r="B34" t="s">
        <v>131</v>
      </c>
      <c r="C34" t="s">
        <v>132</v>
      </c>
      <c r="D34" t="s">
        <v>133</v>
      </c>
      <c r="E34" t="s">
        <v>134</v>
      </c>
      <c r="F34" t="str">
        <f t="shared" si="0"/>
        <v>Обращения граждан МО Ногликский ГО</v>
      </c>
      <c r="G34" s="11" t="str">
        <f>HYPERLINK("https://sed.admsakhalin.ru/Docs/Citizen/_layouts/15/eos/edbtransfer.ashx?SiteId=84ddafa0031f409e9b1dd96f91351621&amp;WebId=b44a2e8f6bd940ffb8577ce52c7585e0&amp;ListId=fd8a59b5757749e6848a491ebc731a91&amp;ItemId=62199&amp;ItemGuid=fb3bcd301b4047928c5a25ab4150aedf&amp;Data=24","https://sed.admsakhalin.ru/Docs/Citizen/_layouts/15/eos/edbtransfer.ashx?SiteId=84ddafa0031f409e9b1dd96f91351621&amp;WebId=b44a2e8f6bd940ffb8577ce52c7585e0&amp;ListId=fd8a59b5757749e6848a491ebc731a91&amp;ItemId=62199&amp;ItemGuid=fb3bcd301b4047928c5a25ab4150aedf&amp;Data=24")</f>
        <v>https://sed.admsakhalin.ru/Docs/Citizen/_layouts/15/eos/edbtransfer.ashx?SiteId=84ddafa0031f409e9b1dd96f91351621&amp;WebId=b44a2e8f6bd940ffb8577ce52c7585e0&amp;ListId=fd8a59b5757749e6848a491ebc731a91&amp;ItemId=62199&amp;ItemGuid=fb3bcd301b4047928c5a25ab4150aedf&amp;Data=24</v>
      </c>
    </row>
    <row r="35" spans="1:7" x14ac:dyDescent="0.25">
      <c r="A35" t="s">
        <v>19</v>
      </c>
      <c r="B35" t="s">
        <v>135</v>
      </c>
      <c r="C35" t="s">
        <v>136</v>
      </c>
      <c r="D35" t="s">
        <v>137</v>
      </c>
      <c r="E35" t="s">
        <v>138</v>
      </c>
      <c r="F35" t="str">
        <f t="shared" si="0"/>
        <v>Обращения граждан МО Ногликский ГО</v>
      </c>
      <c r="G35" s="11" t="str">
        <f>HYPERLINK("https://sed.admsakhalin.ru/Docs/Citizen/_layouts/15/eos/edbtransfer.ashx?SiteId=84ddafa0031f409e9b1dd96f91351621&amp;WebId=b44a2e8f6bd940ffb8577ce52c7585e0&amp;ListId=fd8a59b5757749e6848a491ebc731a91&amp;ItemId=55796&amp;ItemGuid=ae870327097c4aada02a25c6123e42c2&amp;Data=24","https://sed.admsakhalin.ru/Docs/Citizen/_layouts/15/eos/edbtransfer.ashx?SiteId=84ddafa0031f409e9b1dd96f91351621&amp;WebId=b44a2e8f6bd940ffb8577ce52c7585e0&amp;ListId=fd8a59b5757749e6848a491ebc731a91&amp;ItemId=55796&amp;ItemGuid=ae870327097c4aada02a25c6123e42c2&amp;Data=24")</f>
        <v>https://sed.admsakhalin.ru/Docs/Citizen/_layouts/15/eos/edbtransfer.ashx?SiteId=84ddafa0031f409e9b1dd96f91351621&amp;WebId=b44a2e8f6bd940ffb8577ce52c7585e0&amp;ListId=fd8a59b5757749e6848a491ebc731a91&amp;ItemId=55796&amp;ItemGuid=ae870327097c4aada02a25c6123e42c2&amp;Data=24</v>
      </c>
    </row>
    <row r="36" spans="1:7" x14ac:dyDescent="0.25">
      <c r="A36" t="s">
        <v>19</v>
      </c>
      <c r="B36" t="s">
        <v>139</v>
      </c>
      <c r="C36" t="s">
        <v>140</v>
      </c>
      <c r="D36" t="s">
        <v>26</v>
      </c>
      <c r="E36" t="s">
        <v>141</v>
      </c>
      <c r="F36" t="str">
        <f t="shared" si="0"/>
        <v>Обращения граждан МО Ногликский ГО</v>
      </c>
      <c r="G36" s="11" t="str">
        <f>HYPERLINK("https://sed.admsakhalin.ru/Docs/Citizen/_layouts/15/eos/edbtransfer.ashx?SiteId=84ddafa0031f409e9b1dd96f91351621&amp;WebId=b44a2e8f6bd940ffb8577ce52c7585e0&amp;ListId=fd8a59b5757749e6848a491ebc731a91&amp;ItemId=59192&amp;ItemGuid=583b8afcfb03462fb5b52713e126943b&amp;Data=24","https://sed.admsakhalin.ru/Docs/Citizen/_layouts/15/eos/edbtransfer.ashx?SiteId=84ddafa0031f409e9b1dd96f91351621&amp;WebId=b44a2e8f6bd940ffb8577ce52c7585e0&amp;ListId=fd8a59b5757749e6848a491ebc731a91&amp;ItemId=59192&amp;ItemGuid=583b8afcfb03462fb5b52713e126943b&amp;Data=24")</f>
        <v>https://sed.admsakhalin.ru/Docs/Citizen/_layouts/15/eos/edbtransfer.ashx?SiteId=84ddafa0031f409e9b1dd96f91351621&amp;WebId=b44a2e8f6bd940ffb8577ce52c7585e0&amp;ListId=fd8a59b5757749e6848a491ebc731a91&amp;ItemId=59192&amp;ItemGuid=583b8afcfb03462fb5b52713e126943b&amp;Data=24</v>
      </c>
    </row>
    <row r="37" spans="1:7" x14ac:dyDescent="0.25">
      <c r="A37" t="s">
        <v>19</v>
      </c>
      <c r="B37" t="s">
        <v>105</v>
      </c>
      <c r="C37" t="s">
        <v>142</v>
      </c>
      <c r="D37" t="s">
        <v>143</v>
      </c>
      <c r="E37" t="s">
        <v>144</v>
      </c>
      <c r="F37" t="str">
        <f t="shared" si="0"/>
        <v>Обращения граждан МО Ногликский ГО</v>
      </c>
      <c r="G37" s="11" t="str">
        <f>HYPERLINK("https://sed.admsakhalin.ru/Docs/Citizen/_layouts/15/eos/edbtransfer.ashx?SiteId=84ddafa0031f409e9b1dd96f91351621&amp;WebId=b44a2e8f6bd940ffb8577ce52c7585e0&amp;ListId=fd8a59b5757749e6848a491ebc731a91&amp;ItemId=62648&amp;ItemGuid=13eb82e1ebf1436e9f57284a999f9fb5&amp;Data=24","https://sed.admsakhalin.ru/Docs/Citizen/_layouts/15/eos/edbtransfer.ashx?SiteId=84ddafa0031f409e9b1dd96f91351621&amp;WebId=b44a2e8f6bd940ffb8577ce52c7585e0&amp;ListId=fd8a59b5757749e6848a491ebc731a91&amp;ItemId=62648&amp;ItemGuid=13eb82e1ebf1436e9f57284a999f9fb5&amp;Data=24")</f>
        <v>https://sed.admsakhalin.ru/Docs/Citizen/_layouts/15/eos/edbtransfer.ashx?SiteId=84ddafa0031f409e9b1dd96f91351621&amp;WebId=b44a2e8f6bd940ffb8577ce52c7585e0&amp;ListId=fd8a59b5757749e6848a491ebc731a91&amp;ItemId=62648&amp;ItemGuid=13eb82e1ebf1436e9f57284a999f9fb5&amp;Data=24</v>
      </c>
    </row>
    <row r="38" spans="1:7" x14ac:dyDescent="0.25">
      <c r="A38" t="s">
        <v>19</v>
      </c>
      <c r="B38" t="s">
        <v>43</v>
      </c>
      <c r="C38" t="s">
        <v>145</v>
      </c>
      <c r="D38" t="s">
        <v>146</v>
      </c>
      <c r="E38" t="s">
        <v>147</v>
      </c>
      <c r="F38" t="str">
        <f t="shared" si="0"/>
        <v>Обращения граждан МО Ногликский ГО</v>
      </c>
      <c r="G38" s="11" t="str">
        <f>HYPERLINK("https://sed.admsakhalin.ru/Docs/Citizen/_layouts/15/eos/edbtransfer.ashx?SiteId=84ddafa0031f409e9b1dd96f91351621&amp;WebId=b44a2e8f6bd940ffb8577ce52c7585e0&amp;ListId=fd8a59b5757749e6848a491ebc731a91&amp;ItemId=59949&amp;ItemGuid=a79ca4ba42c14592b63828f5bdf29b1a&amp;Data=24","https://sed.admsakhalin.ru/Docs/Citizen/_layouts/15/eos/edbtransfer.ashx?SiteId=84ddafa0031f409e9b1dd96f91351621&amp;WebId=b44a2e8f6bd940ffb8577ce52c7585e0&amp;ListId=fd8a59b5757749e6848a491ebc731a91&amp;ItemId=59949&amp;ItemGuid=a79ca4ba42c14592b63828f5bdf29b1a&amp;Data=24")</f>
        <v>https://sed.admsakhalin.ru/Docs/Citizen/_layouts/15/eos/edbtransfer.ashx?SiteId=84ddafa0031f409e9b1dd96f91351621&amp;WebId=b44a2e8f6bd940ffb8577ce52c7585e0&amp;ListId=fd8a59b5757749e6848a491ebc731a91&amp;ItemId=59949&amp;ItemGuid=a79ca4ba42c14592b63828f5bdf29b1a&amp;Data=24</v>
      </c>
    </row>
    <row r="39" spans="1:7" x14ac:dyDescent="0.25">
      <c r="A39" t="s">
        <v>19</v>
      </c>
      <c r="B39" t="s">
        <v>131</v>
      </c>
      <c r="C39" t="s">
        <v>148</v>
      </c>
      <c r="D39" t="s">
        <v>49</v>
      </c>
      <c r="E39" t="s">
        <v>149</v>
      </c>
      <c r="F39" t="str">
        <f t="shared" si="0"/>
        <v>Обращения граждан МО Ногликский ГО</v>
      </c>
      <c r="G39" s="11" t="str">
        <f>HYPERLINK("https://sed.admsakhalin.ru/Docs/Citizen/_layouts/15/eos/edbtransfer.ashx?SiteId=84ddafa0031f409e9b1dd96f91351621&amp;WebId=b44a2e8f6bd940ffb8577ce52c7585e0&amp;ListId=fd8a59b5757749e6848a491ebc731a91&amp;ItemId=59438&amp;ItemGuid=adf818c302684bb0ae6329a65ea822dd&amp;Data=24","https://sed.admsakhalin.ru/Docs/Citizen/_layouts/15/eos/edbtransfer.ashx?SiteId=84ddafa0031f409e9b1dd96f91351621&amp;WebId=b44a2e8f6bd940ffb8577ce52c7585e0&amp;ListId=fd8a59b5757749e6848a491ebc731a91&amp;ItemId=59438&amp;ItemGuid=adf818c302684bb0ae6329a65ea822dd&amp;Data=24")</f>
        <v>https://sed.admsakhalin.ru/Docs/Citizen/_layouts/15/eos/edbtransfer.ashx?SiteId=84ddafa0031f409e9b1dd96f91351621&amp;WebId=b44a2e8f6bd940ffb8577ce52c7585e0&amp;ListId=fd8a59b5757749e6848a491ebc731a91&amp;ItemId=59438&amp;ItemGuid=adf818c302684bb0ae6329a65ea822dd&amp;Data=24</v>
      </c>
    </row>
    <row r="40" spans="1:7" x14ac:dyDescent="0.25">
      <c r="A40" t="s">
        <v>19</v>
      </c>
      <c r="B40" t="s">
        <v>85</v>
      </c>
      <c r="C40" t="s">
        <v>150</v>
      </c>
      <c r="D40" t="s">
        <v>151</v>
      </c>
      <c r="E40" t="s">
        <v>31</v>
      </c>
      <c r="F40" t="str">
        <f t="shared" si="0"/>
        <v>Обращения граждан МО Ногликский ГО</v>
      </c>
      <c r="G40" s="11" t="str">
        <f>HYPERLINK("https://sed.admsakhalin.ru/Docs/Citizen/_layouts/15/eos/edbtransfer.ashx?SiteId=84ddafa0031f409e9b1dd96f91351621&amp;WebId=b44a2e8f6bd940ffb8577ce52c7585e0&amp;ListId=fd8a59b5757749e6848a491ebc731a91&amp;ItemId=51906&amp;ItemGuid=ab32dd1b3faf45e287e429f627860f71&amp;Data=24","https://sed.admsakhalin.ru/Docs/Citizen/_layouts/15/eos/edbtransfer.ashx?SiteId=84ddafa0031f409e9b1dd96f91351621&amp;WebId=b44a2e8f6bd940ffb8577ce52c7585e0&amp;ListId=fd8a59b5757749e6848a491ebc731a91&amp;ItemId=51906&amp;ItemGuid=ab32dd1b3faf45e287e429f627860f71&amp;Data=24")</f>
        <v>https://sed.admsakhalin.ru/Docs/Citizen/_layouts/15/eos/edbtransfer.ashx?SiteId=84ddafa0031f409e9b1dd96f91351621&amp;WebId=b44a2e8f6bd940ffb8577ce52c7585e0&amp;ListId=fd8a59b5757749e6848a491ebc731a91&amp;ItemId=51906&amp;ItemGuid=ab32dd1b3faf45e287e429f627860f71&amp;Data=24</v>
      </c>
    </row>
    <row r="41" spans="1:7" x14ac:dyDescent="0.25">
      <c r="A41" t="s">
        <v>19</v>
      </c>
      <c r="B41" t="s">
        <v>85</v>
      </c>
      <c r="C41" t="s">
        <v>152</v>
      </c>
      <c r="D41" t="s">
        <v>153</v>
      </c>
      <c r="E41" t="s">
        <v>154</v>
      </c>
      <c r="F41" t="str">
        <f t="shared" si="0"/>
        <v>Обращения граждан МО Ногликский ГО</v>
      </c>
      <c r="G41" s="11" t="str">
        <f>HYPERLINK("https://sed.admsakhalin.ru/Docs/Citizen/_layouts/15/eos/edbtransfer.ashx?SiteId=84ddafa0031f409e9b1dd96f91351621&amp;WebId=b44a2e8f6bd940ffb8577ce52c7585e0&amp;ListId=fd8a59b5757749e6848a491ebc731a91&amp;ItemId=53443&amp;ItemGuid=315946c7376943bbbb572e9fa67267f9&amp;Data=24","https://sed.admsakhalin.ru/Docs/Citizen/_layouts/15/eos/edbtransfer.ashx?SiteId=84ddafa0031f409e9b1dd96f91351621&amp;WebId=b44a2e8f6bd940ffb8577ce52c7585e0&amp;ListId=fd8a59b5757749e6848a491ebc731a91&amp;ItemId=53443&amp;ItemGuid=315946c7376943bbbb572e9fa67267f9&amp;Data=24")</f>
        <v>https://sed.admsakhalin.ru/Docs/Citizen/_layouts/15/eos/edbtransfer.ashx?SiteId=84ddafa0031f409e9b1dd96f91351621&amp;WebId=b44a2e8f6bd940ffb8577ce52c7585e0&amp;ListId=fd8a59b5757749e6848a491ebc731a91&amp;ItemId=53443&amp;ItemGuid=315946c7376943bbbb572e9fa67267f9&amp;Data=24</v>
      </c>
    </row>
    <row r="42" spans="1:7" x14ac:dyDescent="0.25">
      <c r="A42" t="s">
        <v>19</v>
      </c>
      <c r="B42" t="s">
        <v>67</v>
      </c>
      <c r="C42" t="s">
        <v>155</v>
      </c>
      <c r="D42" t="s">
        <v>156</v>
      </c>
      <c r="E42" t="s">
        <v>91</v>
      </c>
      <c r="F42" t="str">
        <f t="shared" si="0"/>
        <v>Обращения граждан МО Ногликский ГО</v>
      </c>
      <c r="G42" s="11" t="str">
        <f>HYPERLINK("https://sed.admsakhalin.ru/Docs/Citizen/_layouts/15/eos/edbtransfer.ashx?SiteId=84ddafa0031f409e9b1dd96f91351621&amp;WebId=b44a2e8f6bd940ffb8577ce52c7585e0&amp;ListId=fd8a59b5757749e6848a491ebc731a91&amp;ItemId=52547&amp;ItemGuid=4383ecdc988c451bba8b2f4683d5a95f&amp;Data=24","https://sed.admsakhalin.ru/Docs/Citizen/_layouts/15/eos/edbtransfer.ashx?SiteId=84ddafa0031f409e9b1dd96f91351621&amp;WebId=b44a2e8f6bd940ffb8577ce52c7585e0&amp;ListId=fd8a59b5757749e6848a491ebc731a91&amp;ItemId=52547&amp;ItemGuid=4383ecdc988c451bba8b2f4683d5a95f&amp;Data=24")</f>
        <v>https://sed.admsakhalin.ru/Docs/Citizen/_layouts/15/eos/edbtransfer.ashx?SiteId=84ddafa0031f409e9b1dd96f91351621&amp;WebId=b44a2e8f6bd940ffb8577ce52c7585e0&amp;ListId=fd8a59b5757749e6848a491ebc731a91&amp;ItemId=52547&amp;ItemGuid=4383ecdc988c451bba8b2f4683d5a95f&amp;Data=24</v>
      </c>
    </row>
    <row r="43" spans="1:7" x14ac:dyDescent="0.25">
      <c r="A43" t="s">
        <v>19</v>
      </c>
      <c r="B43" t="s">
        <v>157</v>
      </c>
      <c r="C43" t="s">
        <v>158</v>
      </c>
      <c r="D43" t="s">
        <v>159</v>
      </c>
      <c r="E43" t="s">
        <v>160</v>
      </c>
      <c r="F43" t="str">
        <f t="shared" si="0"/>
        <v>Обращения граждан МО Ногликский ГО</v>
      </c>
      <c r="G43" s="11" t="str">
        <f>HYPERLINK("https://sed.admsakhalin.ru/Docs/Citizen/_layouts/15/eos/edbtransfer.ashx?SiteId=84ddafa0031f409e9b1dd96f91351621&amp;WebId=b44a2e8f6bd940ffb8577ce52c7585e0&amp;ListId=fd8a59b5757749e6848a491ebc731a91&amp;ItemId=55386&amp;ItemGuid=23b87093eebb444b9d363026f5565076&amp;Data=24","https://sed.admsakhalin.ru/Docs/Citizen/_layouts/15/eos/edbtransfer.ashx?SiteId=84ddafa0031f409e9b1dd96f91351621&amp;WebId=b44a2e8f6bd940ffb8577ce52c7585e0&amp;ListId=fd8a59b5757749e6848a491ebc731a91&amp;ItemId=55386&amp;ItemGuid=23b87093eebb444b9d363026f5565076&amp;Data=24")</f>
        <v>https://sed.admsakhalin.ru/Docs/Citizen/_layouts/15/eos/edbtransfer.ashx?SiteId=84ddafa0031f409e9b1dd96f91351621&amp;WebId=b44a2e8f6bd940ffb8577ce52c7585e0&amp;ListId=fd8a59b5757749e6848a491ebc731a91&amp;ItemId=55386&amp;ItemGuid=23b87093eebb444b9d363026f5565076&amp;Data=24</v>
      </c>
    </row>
    <row r="44" spans="1:7" x14ac:dyDescent="0.25">
      <c r="A44" t="s">
        <v>19</v>
      </c>
      <c r="B44" t="s">
        <v>127</v>
      </c>
      <c r="C44" t="s">
        <v>161</v>
      </c>
      <c r="D44" t="s">
        <v>162</v>
      </c>
      <c r="E44" t="s">
        <v>163</v>
      </c>
      <c r="F44" t="str">
        <f t="shared" si="0"/>
        <v>Обращения граждан МО Ногликский ГО</v>
      </c>
      <c r="G44" s="11" t="str">
        <f>HYPERLINK("https://sed.admsakhalin.ru/Docs/Citizen/_layouts/15/eos/edbtransfer.ashx?SiteId=84ddafa0031f409e9b1dd96f91351621&amp;WebId=b44a2e8f6bd940ffb8577ce52c7585e0&amp;ListId=fd8a59b5757749e6848a491ebc731a91&amp;ItemId=60446&amp;ItemGuid=66cbb0af267b4980914c32587243ffbb&amp;Data=24","https://sed.admsakhalin.ru/Docs/Citizen/_layouts/15/eos/edbtransfer.ashx?SiteId=84ddafa0031f409e9b1dd96f91351621&amp;WebId=b44a2e8f6bd940ffb8577ce52c7585e0&amp;ListId=fd8a59b5757749e6848a491ebc731a91&amp;ItemId=60446&amp;ItemGuid=66cbb0af267b4980914c32587243ffbb&amp;Data=24")</f>
        <v>https://sed.admsakhalin.ru/Docs/Citizen/_layouts/15/eos/edbtransfer.ashx?SiteId=84ddafa0031f409e9b1dd96f91351621&amp;WebId=b44a2e8f6bd940ffb8577ce52c7585e0&amp;ListId=fd8a59b5757749e6848a491ebc731a91&amp;ItemId=60446&amp;ItemGuid=66cbb0af267b4980914c32587243ffbb&amp;Data=24</v>
      </c>
    </row>
    <row r="45" spans="1:7" x14ac:dyDescent="0.25">
      <c r="A45" t="s">
        <v>19</v>
      </c>
      <c r="B45" t="s">
        <v>164</v>
      </c>
      <c r="C45" t="s">
        <v>165</v>
      </c>
      <c r="D45" t="s">
        <v>166</v>
      </c>
      <c r="E45" t="s">
        <v>167</v>
      </c>
      <c r="F45" t="str">
        <f t="shared" si="0"/>
        <v>Обращения граждан МО Ногликский ГО</v>
      </c>
      <c r="G45" s="11" t="str">
        <f>HYPERLINK("https://sed.admsakhalin.ru/Docs/Citizen/_layouts/15/eos/edbtransfer.ashx?SiteId=84ddafa0031f409e9b1dd96f91351621&amp;WebId=b44a2e8f6bd940ffb8577ce52c7585e0&amp;ListId=fd8a59b5757749e6848a491ebc731a91&amp;ItemId=61131&amp;ItemGuid=8c8fefa1528d405199bb30c6740bf66c&amp;Data=24","https://sed.admsakhalin.ru/Docs/Citizen/_layouts/15/eos/edbtransfer.ashx?SiteId=84ddafa0031f409e9b1dd96f91351621&amp;WebId=b44a2e8f6bd940ffb8577ce52c7585e0&amp;ListId=fd8a59b5757749e6848a491ebc731a91&amp;ItemId=61131&amp;ItemGuid=8c8fefa1528d405199bb30c6740bf66c&amp;Data=24")</f>
        <v>https://sed.admsakhalin.ru/Docs/Citizen/_layouts/15/eos/edbtransfer.ashx?SiteId=84ddafa0031f409e9b1dd96f91351621&amp;WebId=b44a2e8f6bd940ffb8577ce52c7585e0&amp;ListId=fd8a59b5757749e6848a491ebc731a91&amp;ItemId=61131&amp;ItemGuid=8c8fefa1528d405199bb30c6740bf66c&amp;Data=24</v>
      </c>
    </row>
    <row r="46" spans="1:7" x14ac:dyDescent="0.25">
      <c r="A46" t="s">
        <v>19</v>
      </c>
      <c r="B46" t="s">
        <v>67</v>
      </c>
      <c r="C46" t="s">
        <v>168</v>
      </c>
      <c r="D46" t="s">
        <v>49</v>
      </c>
      <c r="E46" t="s">
        <v>169</v>
      </c>
      <c r="F46" t="str">
        <f t="shared" si="0"/>
        <v>Обращения граждан МО Ногликский ГО</v>
      </c>
      <c r="G46" s="11" t="str">
        <f>HYPERLINK("https://sed.admsakhalin.ru/Docs/Citizen/_layouts/15/eos/edbtransfer.ashx?SiteId=84ddafa0031f409e9b1dd96f91351621&amp;WebId=b44a2e8f6bd940ffb8577ce52c7585e0&amp;ListId=fd8a59b5757749e6848a491ebc731a91&amp;ItemId=59450&amp;ItemGuid=5f0e0177a3ff4d39a484374620897b97&amp;Data=24","https://sed.admsakhalin.ru/Docs/Citizen/_layouts/15/eos/edbtransfer.ashx?SiteId=84ddafa0031f409e9b1dd96f91351621&amp;WebId=b44a2e8f6bd940ffb8577ce52c7585e0&amp;ListId=fd8a59b5757749e6848a491ebc731a91&amp;ItemId=59450&amp;ItemGuid=5f0e0177a3ff4d39a484374620897b97&amp;Data=24")</f>
        <v>https://sed.admsakhalin.ru/Docs/Citizen/_layouts/15/eos/edbtransfer.ashx?SiteId=84ddafa0031f409e9b1dd96f91351621&amp;WebId=b44a2e8f6bd940ffb8577ce52c7585e0&amp;ListId=fd8a59b5757749e6848a491ebc731a91&amp;ItemId=59450&amp;ItemGuid=5f0e0177a3ff4d39a484374620897b97&amp;Data=24</v>
      </c>
    </row>
    <row r="47" spans="1:7" x14ac:dyDescent="0.25">
      <c r="A47" t="s">
        <v>19</v>
      </c>
      <c r="B47" t="s">
        <v>99</v>
      </c>
      <c r="C47" t="s">
        <v>170</v>
      </c>
      <c r="D47" t="s">
        <v>171</v>
      </c>
      <c r="E47" t="s">
        <v>172</v>
      </c>
      <c r="F47" t="str">
        <f t="shared" si="0"/>
        <v>Обращения граждан МО Ногликский ГО</v>
      </c>
      <c r="G47" s="11" t="str">
        <f>HYPERLINK("https://sed.admsakhalin.ru/Docs/Citizen/_layouts/15/eos/edbtransfer.ashx?SiteId=84ddafa0031f409e9b1dd96f91351621&amp;WebId=b44a2e8f6bd940ffb8577ce52c7585e0&amp;ListId=fd8a59b5757749e6848a491ebc731a91&amp;ItemId=51602&amp;ItemGuid=e89744bc592848e9af0637711e453fdc&amp;Data=24","https://sed.admsakhalin.ru/Docs/Citizen/_layouts/15/eos/edbtransfer.ashx?SiteId=84ddafa0031f409e9b1dd96f91351621&amp;WebId=b44a2e8f6bd940ffb8577ce52c7585e0&amp;ListId=fd8a59b5757749e6848a491ebc731a91&amp;ItemId=51602&amp;ItemGuid=e89744bc592848e9af0637711e453fdc&amp;Data=24")</f>
        <v>https://sed.admsakhalin.ru/Docs/Citizen/_layouts/15/eos/edbtransfer.ashx?SiteId=84ddafa0031f409e9b1dd96f91351621&amp;WebId=b44a2e8f6bd940ffb8577ce52c7585e0&amp;ListId=fd8a59b5757749e6848a491ebc731a91&amp;ItemId=51602&amp;ItemGuid=e89744bc592848e9af0637711e453fdc&amp;Data=24</v>
      </c>
    </row>
    <row r="48" spans="1:7" x14ac:dyDescent="0.25">
      <c r="A48" t="s">
        <v>19</v>
      </c>
      <c r="B48" t="s">
        <v>173</v>
      </c>
      <c r="C48" t="s">
        <v>174</v>
      </c>
      <c r="D48" t="s">
        <v>175</v>
      </c>
      <c r="E48" t="s">
        <v>176</v>
      </c>
      <c r="F48" t="str">
        <f t="shared" si="0"/>
        <v>Обращения граждан МО Ногликский ГО</v>
      </c>
      <c r="G48" s="11" t="str">
        <f>HYPERLINK("https://sed.admsakhalin.ru/Docs/Citizen/_layouts/15/eos/edbtransfer.ashx?SiteId=84ddafa0031f409e9b1dd96f91351621&amp;WebId=b44a2e8f6bd940ffb8577ce52c7585e0&amp;ListId=fd8a59b5757749e6848a491ebc731a91&amp;ItemId=51772&amp;ItemGuid=6f7340c060514178b9732ffa486bcf99&amp;Data=24","https://sed.admsakhalin.ru/Docs/Citizen/_layouts/15/eos/edbtransfer.ashx?SiteId=84ddafa0031f409e9b1dd96f91351621&amp;WebId=b44a2e8f6bd940ffb8577ce52c7585e0&amp;ListId=fd8a59b5757749e6848a491ebc731a91&amp;ItemId=51772&amp;ItemGuid=6f7340c060514178b9732ffa486bcf99&amp;Data=24")</f>
        <v>https://sed.admsakhalin.ru/Docs/Citizen/_layouts/15/eos/edbtransfer.ashx?SiteId=84ddafa0031f409e9b1dd96f91351621&amp;WebId=b44a2e8f6bd940ffb8577ce52c7585e0&amp;ListId=fd8a59b5757749e6848a491ebc731a91&amp;ItemId=51772&amp;ItemGuid=6f7340c060514178b9732ffa486bcf99&amp;Data=24</v>
      </c>
    </row>
    <row r="49" spans="1:7" x14ac:dyDescent="0.25">
      <c r="A49" t="s">
        <v>19</v>
      </c>
      <c r="B49" t="s">
        <v>47</v>
      </c>
      <c r="C49" t="s">
        <v>177</v>
      </c>
      <c r="D49" t="s">
        <v>101</v>
      </c>
      <c r="E49" t="s">
        <v>50</v>
      </c>
      <c r="F49" t="str">
        <f t="shared" si="0"/>
        <v>Обращения граждан МО Ногликский ГО</v>
      </c>
      <c r="G49" s="11" t="str">
        <f>HYPERLINK("https://sed.admsakhalin.ru/Docs/Citizen/_layouts/15/eos/edbtransfer.ashx?SiteId=84ddafa0031f409e9b1dd96f91351621&amp;WebId=b44a2e8f6bd940ffb8577ce52c7585e0&amp;ListId=fd8a59b5757749e6848a491ebc731a91&amp;ItemId=58611&amp;ItemGuid=167ed55a2e59444db8562e141c985116&amp;Data=24","https://sed.admsakhalin.ru/Docs/Citizen/_layouts/15/eos/edbtransfer.ashx?SiteId=84ddafa0031f409e9b1dd96f91351621&amp;WebId=b44a2e8f6bd940ffb8577ce52c7585e0&amp;ListId=fd8a59b5757749e6848a491ebc731a91&amp;ItemId=58611&amp;ItemGuid=167ed55a2e59444db8562e141c985116&amp;Data=24")</f>
        <v>https://sed.admsakhalin.ru/Docs/Citizen/_layouts/15/eos/edbtransfer.ashx?SiteId=84ddafa0031f409e9b1dd96f91351621&amp;WebId=b44a2e8f6bd940ffb8577ce52c7585e0&amp;ListId=fd8a59b5757749e6848a491ebc731a91&amp;ItemId=58611&amp;ItemGuid=167ed55a2e59444db8562e141c985116&amp;Data=24</v>
      </c>
    </row>
    <row r="50" spans="1:7" x14ac:dyDescent="0.25">
      <c r="A50" t="s">
        <v>19</v>
      </c>
      <c r="B50" t="s">
        <v>178</v>
      </c>
      <c r="C50" t="s">
        <v>179</v>
      </c>
      <c r="D50" t="s">
        <v>180</v>
      </c>
      <c r="E50" t="s">
        <v>181</v>
      </c>
      <c r="F50" t="str">
        <f t="shared" si="0"/>
        <v>Обращения граждан МО Ногликский ГО</v>
      </c>
      <c r="G50" s="11" t="str">
        <f>HYPERLINK("https://sed.admsakhalin.ru/Docs/Citizen/_layouts/15/eos/edbtransfer.ashx?SiteId=84ddafa0031f409e9b1dd96f91351621&amp;WebId=b44a2e8f6bd940ffb8577ce52c7585e0&amp;ListId=fd8a59b5757749e6848a491ebc731a91&amp;ItemId=61980&amp;ItemGuid=b27618d963cb4e268db22d9542089cac&amp;Data=24","https://sed.admsakhalin.ru/Docs/Citizen/_layouts/15/eos/edbtransfer.ashx?SiteId=84ddafa0031f409e9b1dd96f91351621&amp;WebId=b44a2e8f6bd940ffb8577ce52c7585e0&amp;ListId=fd8a59b5757749e6848a491ebc731a91&amp;ItemId=61980&amp;ItemGuid=b27618d963cb4e268db22d9542089cac&amp;Data=24")</f>
        <v>https://sed.admsakhalin.ru/Docs/Citizen/_layouts/15/eos/edbtransfer.ashx?SiteId=84ddafa0031f409e9b1dd96f91351621&amp;WebId=b44a2e8f6bd940ffb8577ce52c7585e0&amp;ListId=fd8a59b5757749e6848a491ebc731a91&amp;ItemId=61980&amp;ItemGuid=b27618d963cb4e268db22d9542089cac&amp;Data=24</v>
      </c>
    </row>
    <row r="51" spans="1:7" x14ac:dyDescent="0.25">
      <c r="A51" t="s">
        <v>19</v>
      </c>
      <c r="B51" t="s">
        <v>109</v>
      </c>
      <c r="C51" t="s">
        <v>182</v>
      </c>
      <c r="D51" t="s">
        <v>183</v>
      </c>
      <c r="E51" t="s">
        <v>184</v>
      </c>
      <c r="F51" t="str">
        <f t="shared" si="0"/>
        <v>Обращения граждан МО Ногликский ГО</v>
      </c>
      <c r="G51" s="11" t="str">
        <f>HYPERLINK("https://sed.admsakhalin.ru/Docs/Citizen/_layouts/15/eos/edbtransfer.ashx?SiteId=84ddafa0031f409e9b1dd96f91351621&amp;WebId=b44a2e8f6bd940ffb8577ce52c7585e0&amp;ListId=fd8a59b5757749e6848a491ebc731a91&amp;ItemId=55583&amp;ItemGuid=172e43c8adc94d33bb3e3ae543b0d03a&amp;Data=24","https://sed.admsakhalin.ru/Docs/Citizen/_layouts/15/eos/edbtransfer.ashx?SiteId=84ddafa0031f409e9b1dd96f91351621&amp;WebId=b44a2e8f6bd940ffb8577ce52c7585e0&amp;ListId=fd8a59b5757749e6848a491ebc731a91&amp;ItemId=55583&amp;ItemGuid=172e43c8adc94d33bb3e3ae543b0d03a&amp;Data=24")</f>
        <v>https://sed.admsakhalin.ru/Docs/Citizen/_layouts/15/eos/edbtransfer.ashx?SiteId=84ddafa0031f409e9b1dd96f91351621&amp;WebId=b44a2e8f6bd940ffb8577ce52c7585e0&amp;ListId=fd8a59b5757749e6848a491ebc731a91&amp;ItemId=55583&amp;ItemGuid=172e43c8adc94d33bb3e3ae543b0d03a&amp;Data=24</v>
      </c>
    </row>
    <row r="52" spans="1:7" x14ac:dyDescent="0.25">
      <c r="A52" t="s">
        <v>19</v>
      </c>
      <c r="B52" t="s">
        <v>47</v>
      </c>
      <c r="C52" t="s">
        <v>185</v>
      </c>
      <c r="D52" t="s">
        <v>26</v>
      </c>
      <c r="E52" t="s">
        <v>186</v>
      </c>
      <c r="F52" t="str">
        <f t="shared" si="0"/>
        <v>Обращения граждан МО Ногликский ГО</v>
      </c>
      <c r="G52" s="11" t="str">
        <f>HYPERLINK("https://sed.admsakhalin.ru/Docs/Citizen/_layouts/15/eos/edbtransfer.ashx?SiteId=84ddafa0031f409e9b1dd96f91351621&amp;WebId=b44a2e8f6bd940ffb8577ce52c7585e0&amp;ListId=fd8a59b5757749e6848a491ebc731a91&amp;ItemId=59195&amp;ItemGuid=46bd322c36af49c69cba2d03f5af4286&amp;Data=24","https://sed.admsakhalin.ru/Docs/Citizen/_layouts/15/eos/edbtransfer.ashx?SiteId=84ddafa0031f409e9b1dd96f91351621&amp;WebId=b44a2e8f6bd940ffb8577ce52c7585e0&amp;ListId=fd8a59b5757749e6848a491ebc731a91&amp;ItemId=59195&amp;ItemGuid=46bd322c36af49c69cba2d03f5af4286&amp;Data=24")</f>
        <v>https://sed.admsakhalin.ru/Docs/Citizen/_layouts/15/eos/edbtransfer.ashx?SiteId=84ddafa0031f409e9b1dd96f91351621&amp;WebId=b44a2e8f6bd940ffb8577ce52c7585e0&amp;ListId=fd8a59b5757749e6848a491ebc731a91&amp;ItemId=59195&amp;ItemGuid=46bd322c36af49c69cba2d03f5af4286&amp;Data=24</v>
      </c>
    </row>
    <row r="53" spans="1:7" x14ac:dyDescent="0.25">
      <c r="A53" t="s">
        <v>19</v>
      </c>
      <c r="B53" t="s">
        <v>32</v>
      </c>
      <c r="C53" t="s">
        <v>187</v>
      </c>
      <c r="D53" t="s">
        <v>188</v>
      </c>
      <c r="E53" t="s">
        <v>189</v>
      </c>
      <c r="F53" t="str">
        <f t="shared" si="0"/>
        <v>Обращения граждан МО Ногликский ГО</v>
      </c>
      <c r="G53" s="11" t="str">
        <f>HYPERLINK("https://sed.admsakhalin.ru/Docs/Citizen/_layouts/15/eos/edbtransfer.ashx?SiteId=84ddafa0031f409e9b1dd96f91351621&amp;WebId=b44a2e8f6bd940ffb8577ce52c7585e0&amp;ListId=fd8a59b5757749e6848a491ebc731a91&amp;ItemId=62327&amp;ItemGuid=ca4a07dc1bd54909b8ba3b77a1395e4a&amp;Data=24","https://sed.admsakhalin.ru/Docs/Citizen/_layouts/15/eos/edbtransfer.ashx?SiteId=84ddafa0031f409e9b1dd96f91351621&amp;WebId=b44a2e8f6bd940ffb8577ce52c7585e0&amp;ListId=fd8a59b5757749e6848a491ebc731a91&amp;ItemId=62327&amp;ItemGuid=ca4a07dc1bd54909b8ba3b77a1395e4a&amp;Data=24")</f>
        <v>https://sed.admsakhalin.ru/Docs/Citizen/_layouts/15/eos/edbtransfer.ashx?SiteId=84ddafa0031f409e9b1dd96f91351621&amp;WebId=b44a2e8f6bd940ffb8577ce52c7585e0&amp;ListId=fd8a59b5757749e6848a491ebc731a91&amp;ItemId=62327&amp;ItemGuid=ca4a07dc1bd54909b8ba3b77a1395e4a&amp;Data=24</v>
      </c>
    </row>
    <row r="54" spans="1:7" x14ac:dyDescent="0.25">
      <c r="A54" t="s">
        <v>19</v>
      </c>
      <c r="B54" t="s">
        <v>190</v>
      </c>
      <c r="C54" t="s">
        <v>191</v>
      </c>
      <c r="D54" t="s">
        <v>49</v>
      </c>
      <c r="E54" t="s">
        <v>192</v>
      </c>
      <c r="F54" t="str">
        <f t="shared" si="0"/>
        <v>Обращения граждан МО Ногликский ГО</v>
      </c>
      <c r="G54" s="11" t="str">
        <f>HYPERLINK("https://sed.admsakhalin.ru/Docs/Citizen/_layouts/15/eos/edbtransfer.ashx?SiteId=84ddafa0031f409e9b1dd96f91351621&amp;WebId=b44a2e8f6bd940ffb8577ce52c7585e0&amp;ListId=fd8a59b5757749e6848a491ebc731a91&amp;ItemId=59433&amp;ItemGuid=80acb03eada64c328bdd2b8dc28f0422&amp;Data=24","https://sed.admsakhalin.ru/Docs/Citizen/_layouts/15/eos/edbtransfer.ashx?SiteId=84ddafa0031f409e9b1dd96f91351621&amp;WebId=b44a2e8f6bd940ffb8577ce52c7585e0&amp;ListId=fd8a59b5757749e6848a491ebc731a91&amp;ItemId=59433&amp;ItemGuid=80acb03eada64c328bdd2b8dc28f0422&amp;Data=24")</f>
        <v>https://sed.admsakhalin.ru/Docs/Citizen/_layouts/15/eos/edbtransfer.ashx?SiteId=84ddafa0031f409e9b1dd96f91351621&amp;WebId=b44a2e8f6bd940ffb8577ce52c7585e0&amp;ListId=fd8a59b5757749e6848a491ebc731a91&amp;ItemId=59433&amp;ItemGuid=80acb03eada64c328bdd2b8dc28f0422&amp;Data=24</v>
      </c>
    </row>
    <row r="55" spans="1:7" x14ac:dyDescent="0.25">
      <c r="A55" t="s">
        <v>19</v>
      </c>
      <c r="B55" t="s">
        <v>193</v>
      </c>
      <c r="C55" t="s">
        <v>194</v>
      </c>
      <c r="D55" t="s">
        <v>195</v>
      </c>
      <c r="E55" t="s">
        <v>196</v>
      </c>
      <c r="F55" t="str">
        <f t="shared" si="0"/>
        <v>Обращения граждан МО Ногликский ГО</v>
      </c>
      <c r="G55" s="11" t="str">
        <f>HYPERLINK("https://sed.admsakhalin.ru/Docs/Citizen/_layouts/15/eos/edbtransfer.ashx?SiteId=84ddafa0031f409e9b1dd96f91351621&amp;WebId=b44a2e8f6bd940ffb8577ce52c7585e0&amp;ListId=fd8a59b5757749e6848a491ebc731a91&amp;ItemId=63755&amp;ItemGuid=4119e34eff224659bb8a3fba28d6dbdb&amp;Data=24","https://sed.admsakhalin.ru/Docs/Citizen/_layouts/15/eos/edbtransfer.ashx?SiteId=84ddafa0031f409e9b1dd96f91351621&amp;WebId=b44a2e8f6bd940ffb8577ce52c7585e0&amp;ListId=fd8a59b5757749e6848a491ebc731a91&amp;ItemId=63755&amp;ItemGuid=4119e34eff224659bb8a3fba28d6dbdb&amp;Data=24")</f>
        <v>https://sed.admsakhalin.ru/Docs/Citizen/_layouts/15/eos/edbtransfer.ashx?SiteId=84ddafa0031f409e9b1dd96f91351621&amp;WebId=b44a2e8f6bd940ffb8577ce52c7585e0&amp;ListId=fd8a59b5757749e6848a491ebc731a91&amp;ItemId=63755&amp;ItemGuid=4119e34eff224659bb8a3fba28d6dbdb&amp;Data=24</v>
      </c>
    </row>
    <row r="56" spans="1:7" x14ac:dyDescent="0.25">
      <c r="A56" t="s">
        <v>19</v>
      </c>
      <c r="B56" t="s">
        <v>139</v>
      </c>
      <c r="C56" t="s">
        <v>197</v>
      </c>
      <c r="D56" t="s">
        <v>198</v>
      </c>
      <c r="E56" t="s">
        <v>199</v>
      </c>
      <c r="F56" t="str">
        <f t="shared" si="0"/>
        <v>Обращения граждан МО Ногликский ГО</v>
      </c>
      <c r="G56" s="11" t="str">
        <f>HYPERLINK("https://sed.admsakhalin.ru/Docs/Citizen/_layouts/15/eos/edbtransfer.ashx?SiteId=84ddafa0031f409e9b1dd96f91351621&amp;WebId=b44a2e8f6bd940ffb8577ce52c7585e0&amp;ListId=fd8a59b5757749e6848a491ebc731a91&amp;ItemId=55299&amp;ItemGuid=76bac8a6fa6e4637a8e72b51b3035aa4&amp;Data=24","https://sed.admsakhalin.ru/Docs/Citizen/_layouts/15/eos/edbtransfer.ashx?SiteId=84ddafa0031f409e9b1dd96f91351621&amp;WebId=b44a2e8f6bd940ffb8577ce52c7585e0&amp;ListId=fd8a59b5757749e6848a491ebc731a91&amp;ItemId=55299&amp;ItemGuid=76bac8a6fa6e4637a8e72b51b3035aa4&amp;Data=24")</f>
        <v>https://sed.admsakhalin.ru/Docs/Citizen/_layouts/15/eos/edbtransfer.ashx?SiteId=84ddafa0031f409e9b1dd96f91351621&amp;WebId=b44a2e8f6bd940ffb8577ce52c7585e0&amp;ListId=fd8a59b5757749e6848a491ebc731a91&amp;ItemId=55299&amp;ItemGuid=76bac8a6fa6e4637a8e72b51b3035aa4&amp;Data=24</v>
      </c>
    </row>
    <row r="57" spans="1:7" x14ac:dyDescent="0.25">
      <c r="A57" t="s">
        <v>19</v>
      </c>
      <c r="B57" t="s">
        <v>200</v>
      </c>
      <c r="C57" t="s">
        <v>201</v>
      </c>
      <c r="D57" t="s">
        <v>202</v>
      </c>
      <c r="E57" t="s">
        <v>203</v>
      </c>
      <c r="F57" t="str">
        <f t="shared" si="0"/>
        <v>Обращения граждан МО Ногликский ГО</v>
      </c>
      <c r="G57" s="11" t="str">
        <f>HYPERLINK("https://sed.admsakhalin.ru/Docs/Citizen/_layouts/15/eos/edbtransfer.ashx?SiteId=84ddafa0031f409e9b1dd96f91351621&amp;WebId=b44a2e8f6bd940ffb8577ce52c7585e0&amp;ListId=fd8a59b5757749e6848a491ebc731a91&amp;ItemId=60290&amp;ItemGuid=0f294f0b1fdf46da881f40e09645f3ce&amp;Data=24","https://sed.admsakhalin.ru/Docs/Citizen/_layouts/15/eos/edbtransfer.ashx?SiteId=84ddafa0031f409e9b1dd96f91351621&amp;WebId=b44a2e8f6bd940ffb8577ce52c7585e0&amp;ListId=fd8a59b5757749e6848a491ebc731a91&amp;ItemId=60290&amp;ItemGuid=0f294f0b1fdf46da881f40e09645f3ce&amp;Data=24")</f>
        <v>https://sed.admsakhalin.ru/Docs/Citizen/_layouts/15/eos/edbtransfer.ashx?SiteId=84ddafa0031f409e9b1dd96f91351621&amp;WebId=b44a2e8f6bd940ffb8577ce52c7585e0&amp;ListId=fd8a59b5757749e6848a491ebc731a91&amp;ItemId=60290&amp;ItemGuid=0f294f0b1fdf46da881f40e09645f3ce&amp;Data=24</v>
      </c>
    </row>
    <row r="58" spans="1:7" x14ac:dyDescent="0.25">
      <c r="A58" t="s">
        <v>19</v>
      </c>
      <c r="B58" t="s">
        <v>204</v>
      </c>
      <c r="C58" t="s">
        <v>205</v>
      </c>
      <c r="D58" t="s">
        <v>206</v>
      </c>
      <c r="E58" t="s">
        <v>207</v>
      </c>
      <c r="F58" t="str">
        <f t="shared" si="0"/>
        <v>Обращения граждан МО Ногликский ГО</v>
      </c>
      <c r="G58" s="11" t="str">
        <f>HYPERLINK("https://sed.admsakhalin.ru/Docs/Citizen/_layouts/15/eos/edbtransfer.ashx?SiteId=84ddafa0031f409e9b1dd96f91351621&amp;WebId=b44a2e8f6bd940ffb8577ce52c7585e0&amp;ListId=fd8a59b5757749e6848a491ebc731a91&amp;ItemId=62544&amp;ItemGuid=a5ae8712861240d7ad2a29b0411f9d33&amp;Data=24","https://sed.admsakhalin.ru/Docs/Citizen/_layouts/15/eos/edbtransfer.ashx?SiteId=84ddafa0031f409e9b1dd96f91351621&amp;WebId=b44a2e8f6bd940ffb8577ce52c7585e0&amp;ListId=fd8a59b5757749e6848a491ebc731a91&amp;ItemId=62544&amp;ItemGuid=a5ae8712861240d7ad2a29b0411f9d33&amp;Data=24")</f>
        <v>https://sed.admsakhalin.ru/Docs/Citizen/_layouts/15/eos/edbtransfer.ashx?SiteId=84ddafa0031f409e9b1dd96f91351621&amp;WebId=b44a2e8f6bd940ffb8577ce52c7585e0&amp;ListId=fd8a59b5757749e6848a491ebc731a91&amp;ItemId=62544&amp;ItemGuid=a5ae8712861240d7ad2a29b0411f9d33&amp;Data=24</v>
      </c>
    </row>
    <row r="59" spans="1:7" x14ac:dyDescent="0.25">
      <c r="A59" t="s">
        <v>19</v>
      </c>
      <c r="B59" t="s">
        <v>85</v>
      </c>
      <c r="C59" t="s">
        <v>208</v>
      </c>
      <c r="D59" t="s">
        <v>129</v>
      </c>
      <c r="E59" t="s">
        <v>209</v>
      </c>
      <c r="F59" t="str">
        <f t="shared" si="0"/>
        <v>Обращения граждан МО Ногликский ГО</v>
      </c>
      <c r="G59" s="11" t="str">
        <f>HYPERLINK("https://sed.admsakhalin.ru/Docs/Citizen/_layouts/15/eos/edbtransfer.ashx?SiteId=84ddafa0031f409e9b1dd96f91351621&amp;WebId=b44a2e8f6bd940ffb8577ce52c7585e0&amp;ListId=fd8a59b5757749e6848a491ebc731a91&amp;ItemId=59000&amp;ItemGuid=b156fc008a0e4ab2880b293844af0d41&amp;Data=24","https://sed.admsakhalin.ru/Docs/Citizen/_layouts/15/eos/edbtransfer.ashx?SiteId=84ddafa0031f409e9b1dd96f91351621&amp;WebId=b44a2e8f6bd940ffb8577ce52c7585e0&amp;ListId=fd8a59b5757749e6848a491ebc731a91&amp;ItemId=59000&amp;ItemGuid=b156fc008a0e4ab2880b293844af0d41&amp;Data=24")</f>
        <v>https://sed.admsakhalin.ru/Docs/Citizen/_layouts/15/eos/edbtransfer.ashx?SiteId=84ddafa0031f409e9b1dd96f91351621&amp;WebId=b44a2e8f6bd940ffb8577ce52c7585e0&amp;ListId=fd8a59b5757749e6848a491ebc731a91&amp;ItemId=59000&amp;ItemGuid=b156fc008a0e4ab2880b293844af0d41&amp;Data=24</v>
      </c>
    </row>
    <row r="60" spans="1:7" x14ac:dyDescent="0.25">
      <c r="A60" t="s">
        <v>19</v>
      </c>
      <c r="B60" t="s">
        <v>210</v>
      </c>
      <c r="C60" t="s">
        <v>211</v>
      </c>
      <c r="D60" t="s">
        <v>26</v>
      </c>
      <c r="E60" t="s">
        <v>212</v>
      </c>
      <c r="F60" t="str">
        <f t="shared" si="0"/>
        <v>Обращения граждан МО Ногликский ГО</v>
      </c>
      <c r="G60" s="11" t="str">
        <f>HYPERLINK("https://sed.admsakhalin.ru/Docs/Citizen/_layouts/15/eos/edbtransfer.ashx?SiteId=84ddafa0031f409e9b1dd96f91351621&amp;WebId=b44a2e8f6bd940ffb8577ce52c7585e0&amp;ListId=fd8a59b5757749e6848a491ebc731a91&amp;ItemId=59178&amp;ItemGuid=e9310d2b074a4a7a8a78437ef89e5f71&amp;Data=24","https://sed.admsakhalin.ru/Docs/Citizen/_layouts/15/eos/edbtransfer.ashx?SiteId=84ddafa0031f409e9b1dd96f91351621&amp;WebId=b44a2e8f6bd940ffb8577ce52c7585e0&amp;ListId=fd8a59b5757749e6848a491ebc731a91&amp;ItemId=59178&amp;ItemGuid=e9310d2b074a4a7a8a78437ef89e5f71&amp;Data=24")</f>
        <v>https://sed.admsakhalin.ru/Docs/Citizen/_layouts/15/eos/edbtransfer.ashx?SiteId=84ddafa0031f409e9b1dd96f91351621&amp;WebId=b44a2e8f6bd940ffb8577ce52c7585e0&amp;ListId=fd8a59b5757749e6848a491ebc731a91&amp;ItemId=59178&amp;ItemGuid=e9310d2b074a4a7a8a78437ef89e5f71&amp;Data=24</v>
      </c>
    </row>
    <row r="61" spans="1:7" x14ac:dyDescent="0.25">
      <c r="A61" t="s">
        <v>19</v>
      </c>
      <c r="B61" t="s">
        <v>213</v>
      </c>
      <c r="C61" t="s">
        <v>214</v>
      </c>
      <c r="D61" t="s">
        <v>215</v>
      </c>
      <c r="E61" t="s">
        <v>216</v>
      </c>
      <c r="F61" t="str">
        <f t="shared" si="0"/>
        <v>Обращения граждан МО Ногликский ГО</v>
      </c>
      <c r="G61" s="11" t="str">
        <f>HYPERLINK("https://sed.admsakhalin.ru/Docs/Citizen/_layouts/15/eos/edbtransfer.ashx?SiteId=84ddafa0031f409e9b1dd96f91351621&amp;WebId=b44a2e8f6bd940ffb8577ce52c7585e0&amp;ListId=fd8a59b5757749e6848a491ebc731a91&amp;ItemId=53982&amp;ItemGuid=e9ee4090994c41cba72e4420df3bd9d7&amp;Data=24","https://sed.admsakhalin.ru/Docs/Citizen/_layouts/15/eos/edbtransfer.ashx?SiteId=84ddafa0031f409e9b1dd96f91351621&amp;WebId=b44a2e8f6bd940ffb8577ce52c7585e0&amp;ListId=fd8a59b5757749e6848a491ebc731a91&amp;ItemId=53982&amp;ItemGuid=e9ee4090994c41cba72e4420df3bd9d7&amp;Data=24")</f>
        <v>https://sed.admsakhalin.ru/Docs/Citizen/_layouts/15/eos/edbtransfer.ashx?SiteId=84ddafa0031f409e9b1dd96f91351621&amp;WebId=b44a2e8f6bd940ffb8577ce52c7585e0&amp;ListId=fd8a59b5757749e6848a491ebc731a91&amp;ItemId=53982&amp;ItemGuid=e9ee4090994c41cba72e4420df3bd9d7&amp;Data=24</v>
      </c>
    </row>
    <row r="62" spans="1:7" x14ac:dyDescent="0.25">
      <c r="A62" t="s">
        <v>19</v>
      </c>
      <c r="B62" t="s">
        <v>217</v>
      </c>
      <c r="C62" t="s">
        <v>218</v>
      </c>
      <c r="D62" t="s">
        <v>219</v>
      </c>
      <c r="E62" t="s">
        <v>220</v>
      </c>
      <c r="F62" t="str">
        <f t="shared" si="0"/>
        <v>Обращения граждан МО Ногликский ГО</v>
      </c>
      <c r="G62" s="11" t="str">
        <f>HYPERLINK("https://sed.admsakhalin.ru/Docs/Citizen/_layouts/15/eos/edbtransfer.ashx?SiteId=84ddafa0031f409e9b1dd96f91351621&amp;WebId=b44a2e8f6bd940ffb8577ce52c7585e0&amp;ListId=fd8a59b5757749e6848a491ebc731a91&amp;ItemId=60442&amp;ItemGuid=5b6cc83362f047b3855c44e87ffd5610&amp;Data=24","https://sed.admsakhalin.ru/Docs/Citizen/_layouts/15/eos/edbtransfer.ashx?SiteId=84ddafa0031f409e9b1dd96f91351621&amp;WebId=b44a2e8f6bd940ffb8577ce52c7585e0&amp;ListId=fd8a59b5757749e6848a491ebc731a91&amp;ItemId=60442&amp;ItemGuid=5b6cc83362f047b3855c44e87ffd5610&amp;Data=24")</f>
        <v>https://sed.admsakhalin.ru/Docs/Citizen/_layouts/15/eos/edbtransfer.ashx?SiteId=84ddafa0031f409e9b1dd96f91351621&amp;WebId=b44a2e8f6bd940ffb8577ce52c7585e0&amp;ListId=fd8a59b5757749e6848a491ebc731a91&amp;ItemId=60442&amp;ItemGuid=5b6cc83362f047b3855c44e87ffd5610&amp;Data=24</v>
      </c>
    </row>
    <row r="63" spans="1:7" x14ac:dyDescent="0.25">
      <c r="A63" t="s">
        <v>19</v>
      </c>
      <c r="B63" t="s">
        <v>127</v>
      </c>
      <c r="C63" t="s">
        <v>221</v>
      </c>
      <c r="D63" t="s">
        <v>202</v>
      </c>
      <c r="E63" t="s">
        <v>222</v>
      </c>
      <c r="F63" t="str">
        <f t="shared" si="0"/>
        <v>Обращения граждан МО Ногликский ГО</v>
      </c>
      <c r="G63" s="11" t="str">
        <f>HYPERLINK("https://sed.admsakhalin.ru/Docs/Citizen/_layouts/15/eos/edbtransfer.ashx?SiteId=84ddafa0031f409e9b1dd96f91351621&amp;WebId=b44a2e8f6bd940ffb8577ce52c7585e0&amp;ListId=fd8a59b5757749e6848a491ebc731a91&amp;ItemId=60317&amp;ItemGuid=bf594a930c634fce81ce454f739191bb&amp;Data=24","https://sed.admsakhalin.ru/Docs/Citizen/_layouts/15/eos/edbtransfer.ashx?SiteId=84ddafa0031f409e9b1dd96f91351621&amp;WebId=b44a2e8f6bd940ffb8577ce52c7585e0&amp;ListId=fd8a59b5757749e6848a491ebc731a91&amp;ItemId=60317&amp;ItemGuid=bf594a930c634fce81ce454f739191bb&amp;Data=24")</f>
        <v>https://sed.admsakhalin.ru/Docs/Citizen/_layouts/15/eos/edbtransfer.ashx?SiteId=84ddafa0031f409e9b1dd96f91351621&amp;WebId=b44a2e8f6bd940ffb8577ce52c7585e0&amp;ListId=fd8a59b5757749e6848a491ebc731a91&amp;ItemId=60317&amp;ItemGuid=bf594a930c634fce81ce454f739191bb&amp;Data=24</v>
      </c>
    </row>
    <row r="64" spans="1:7" x14ac:dyDescent="0.25">
      <c r="A64" t="s">
        <v>19</v>
      </c>
      <c r="B64" t="s">
        <v>95</v>
      </c>
      <c r="C64" t="s">
        <v>223</v>
      </c>
      <c r="D64" t="s">
        <v>224</v>
      </c>
      <c r="E64" t="s">
        <v>225</v>
      </c>
      <c r="F64" t="str">
        <f t="shared" si="0"/>
        <v>Обращения граждан МО Ногликский ГО</v>
      </c>
      <c r="G64" s="11" t="str">
        <f>HYPERLINK("https://sed.admsakhalin.ru/Docs/Citizen/_layouts/15/eos/edbtransfer.ashx?SiteId=84ddafa0031f409e9b1dd96f91351621&amp;WebId=b44a2e8f6bd940ffb8577ce52c7585e0&amp;ListId=fd8a59b5757749e6848a491ebc731a91&amp;ItemId=61210&amp;ItemGuid=11283397c39b45f3b23d456350a6ecd4&amp;Data=24","https://sed.admsakhalin.ru/Docs/Citizen/_layouts/15/eos/edbtransfer.ashx?SiteId=84ddafa0031f409e9b1dd96f91351621&amp;WebId=b44a2e8f6bd940ffb8577ce52c7585e0&amp;ListId=fd8a59b5757749e6848a491ebc731a91&amp;ItemId=61210&amp;ItemGuid=11283397c39b45f3b23d456350a6ecd4&amp;Data=24")</f>
        <v>https://sed.admsakhalin.ru/Docs/Citizen/_layouts/15/eos/edbtransfer.ashx?SiteId=84ddafa0031f409e9b1dd96f91351621&amp;WebId=b44a2e8f6bd940ffb8577ce52c7585e0&amp;ListId=fd8a59b5757749e6848a491ebc731a91&amp;ItemId=61210&amp;ItemGuid=11283397c39b45f3b23d456350a6ecd4&amp;Data=24</v>
      </c>
    </row>
    <row r="65" spans="1:7" x14ac:dyDescent="0.25">
      <c r="A65" t="s">
        <v>19</v>
      </c>
      <c r="B65" t="s">
        <v>24</v>
      </c>
      <c r="C65" t="s">
        <v>226</v>
      </c>
      <c r="D65" t="s">
        <v>227</v>
      </c>
      <c r="E65" t="s">
        <v>228</v>
      </c>
      <c r="F65" t="str">
        <f t="shared" si="0"/>
        <v>Обращения граждан МО Ногликский ГО</v>
      </c>
      <c r="G65" s="11" t="str">
        <f>HYPERLINK("https://sed.admsakhalin.ru/Docs/Citizen/_layouts/15/eos/edbtransfer.ashx?SiteId=84ddafa0031f409e9b1dd96f91351621&amp;WebId=b44a2e8f6bd940ffb8577ce52c7585e0&amp;ListId=fd8a59b5757749e6848a491ebc731a91&amp;ItemId=61179&amp;ItemGuid=7dea2080dd95483fb11a459159232480&amp;Data=24","https://sed.admsakhalin.ru/Docs/Citizen/_layouts/15/eos/edbtransfer.ashx?SiteId=84ddafa0031f409e9b1dd96f91351621&amp;WebId=b44a2e8f6bd940ffb8577ce52c7585e0&amp;ListId=fd8a59b5757749e6848a491ebc731a91&amp;ItemId=61179&amp;ItemGuid=7dea2080dd95483fb11a459159232480&amp;Data=24")</f>
        <v>https://sed.admsakhalin.ru/Docs/Citizen/_layouts/15/eos/edbtransfer.ashx?SiteId=84ddafa0031f409e9b1dd96f91351621&amp;WebId=b44a2e8f6bd940ffb8577ce52c7585e0&amp;ListId=fd8a59b5757749e6848a491ebc731a91&amp;ItemId=61179&amp;ItemGuid=7dea2080dd95483fb11a459159232480&amp;Data=24</v>
      </c>
    </row>
    <row r="66" spans="1:7" x14ac:dyDescent="0.25">
      <c r="A66" t="s">
        <v>19</v>
      </c>
      <c r="B66" t="s">
        <v>229</v>
      </c>
      <c r="C66" t="s">
        <v>230</v>
      </c>
      <c r="D66" t="s">
        <v>231</v>
      </c>
      <c r="E66" t="s">
        <v>232</v>
      </c>
      <c r="F66" t="str">
        <f t="shared" si="0"/>
        <v>Обращения граждан МО Ногликский ГО</v>
      </c>
      <c r="G66" s="11" t="str">
        <f>HYPERLINK("https://sed.admsakhalin.ru/Docs/Citizen/_layouts/15/eos/edbtransfer.ashx?SiteId=84ddafa0031f409e9b1dd96f91351621&amp;WebId=b44a2e8f6bd940ffb8577ce52c7585e0&amp;ListId=fd8a59b5757749e6848a491ebc731a91&amp;ItemId=63661&amp;ItemGuid=9b016fdc03a4448699fe28aa63d63dee&amp;Data=24","https://sed.admsakhalin.ru/Docs/Citizen/_layouts/15/eos/edbtransfer.ashx?SiteId=84ddafa0031f409e9b1dd96f91351621&amp;WebId=b44a2e8f6bd940ffb8577ce52c7585e0&amp;ListId=fd8a59b5757749e6848a491ebc731a91&amp;ItemId=63661&amp;ItemGuid=9b016fdc03a4448699fe28aa63d63dee&amp;Data=24")</f>
        <v>https://sed.admsakhalin.ru/Docs/Citizen/_layouts/15/eos/edbtransfer.ashx?SiteId=84ddafa0031f409e9b1dd96f91351621&amp;WebId=b44a2e8f6bd940ffb8577ce52c7585e0&amp;ListId=fd8a59b5757749e6848a491ebc731a91&amp;ItemId=63661&amp;ItemGuid=9b016fdc03a4448699fe28aa63d63dee&amp;Data=24</v>
      </c>
    </row>
    <row r="67" spans="1:7" x14ac:dyDescent="0.25">
      <c r="A67" t="s">
        <v>19</v>
      </c>
      <c r="B67" t="s">
        <v>67</v>
      </c>
      <c r="C67" t="s">
        <v>233</v>
      </c>
      <c r="D67" t="s">
        <v>234</v>
      </c>
      <c r="E67" t="s">
        <v>235</v>
      </c>
      <c r="F67" t="str">
        <f t="shared" si="0"/>
        <v>Обращения граждан МО Ногликский ГО</v>
      </c>
      <c r="G67" s="11" t="str">
        <f>HYPERLINK("https://sed.admsakhalin.ru/Docs/Citizen/_layouts/15/eos/edbtransfer.ashx?SiteId=84ddafa0031f409e9b1dd96f91351621&amp;WebId=b44a2e8f6bd940ffb8577ce52c7585e0&amp;ListId=fd8a59b5757749e6848a491ebc731a91&amp;ItemId=58683&amp;ItemGuid=413a6526a76d40d9a27347b1b8ffd10d&amp;Data=24","https://sed.admsakhalin.ru/Docs/Citizen/_layouts/15/eos/edbtransfer.ashx?SiteId=84ddafa0031f409e9b1dd96f91351621&amp;WebId=b44a2e8f6bd940ffb8577ce52c7585e0&amp;ListId=fd8a59b5757749e6848a491ebc731a91&amp;ItemId=58683&amp;ItemGuid=413a6526a76d40d9a27347b1b8ffd10d&amp;Data=24")</f>
        <v>https://sed.admsakhalin.ru/Docs/Citizen/_layouts/15/eos/edbtransfer.ashx?SiteId=84ddafa0031f409e9b1dd96f91351621&amp;WebId=b44a2e8f6bd940ffb8577ce52c7585e0&amp;ListId=fd8a59b5757749e6848a491ebc731a91&amp;ItemId=58683&amp;ItemGuid=413a6526a76d40d9a27347b1b8ffd10d&amp;Data=24</v>
      </c>
    </row>
    <row r="68" spans="1:7" x14ac:dyDescent="0.25">
      <c r="A68" t="s">
        <v>19</v>
      </c>
      <c r="B68" t="s">
        <v>135</v>
      </c>
      <c r="C68" t="s">
        <v>236</v>
      </c>
      <c r="D68" t="s">
        <v>219</v>
      </c>
      <c r="E68" t="s">
        <v>237</v>
      </c>
      <c r="F68" t="str">
        <f t="shared" si="0"/>
        <v>Обращения граждан МО Ногликский ГО</v>
      </c>
      <c r="G68" s="11" t="str">
        <f>HYPERLINK("https://sed.admsakhalin.ru/Docs/Citizen/_layouts/15/eos/edbtransfer.ashx?SiteId=84ddafa0031f409e9b1dd96f91351621&amp;WebId=b44a2e8f6bd940ffb8577ce52c7585e0&amp;ListId=fd8a59b5757749e6848a491ebc731a91&amp;ItemId=60441&amp;ItemGuid=d4ad8cb53d924c2982061ebe22f85d5c&amp;Data=24","https://sed.admsakhalin.ru/Docs/Citizen/_layouts/15/eos/edbtransfer.ashx?SiteId=84ddafa0031f409e9b1dd96f91351621&amp;WebId=b44a2e8f6bd940ffb8577ce52c7585e0&amp;ListId=fd8a59b5757749e6848a491ebc731a91&amp;ItemId=60441&amp;ItemGuid=d4ad8cb53d924c2982061ebe22f85d5c&amp;Data=24")</f>
        <v>https://sed.admsakhalin.ru/Docs/Citizen/_layouts/15/eos/edbtransfer.ashx?SiteId=84ddafa0031f409e9b1dd96f91351621&amp;WebId=b44a2e8f6bd940ffb8577ce52c7585e0&amp;ListId=fd8a59b5757749e6848a491ebc731a91&amp;ItemId=60441&amp;ItemGuid=d4ad8cb53d924c2982061ebe22f85d5c&amp;Data=24</v>
      </c>
    </row>
    <row r="69" spans="1:7" x14ac:dyDescent="0.25">
      <c r="A69" t="s">
        <v>19</v>
      </c>
      <c r="B69" t="s">
        <v>238</v>
      </c>
      <c r="C69" t="s">
        <v>239</v>
      </c>
      <c r="D69" t="s">
        <v>240</v>
      </c>
      <c r="E69" t="s">
        <v>241</v>
      </c>
      <c r="F69" t="str">
        <f t="shared" si="0"/>
        <v>Обращения граждан МО Ногликский ГО</v>
      </c>
      <c r="G69" s="11" t="str">
        <f>HYPERLINK("https://sed.admsakhalin.ru/Docs/Citizen/_layouts/15/eos/edbtransfer.ashx?SiteId=84ddafa0031f409e9b1dd96f91351621&amp;WebId=b44a2e8f6bd940ffb8577ce52c7585e0&amp;ListId=fd8a59b5757749e6848a491ebc731a91&amp;ItemId=55478&amp;ItemGuid=69245cdf26c64221a30748f83f4d4d96&amp;Data=24","https://sed.admsakhalin.ru/Docs/Citizen/_layouts/15/eos/edbtransfer.ashx?SiteId=84ddafa0031f409e9b1dd96f91351621&amp;WebId=b44a2e8f6bd940ffb8577ce52c7585e0&amp;ListId=fd8a59b5757749e6848a491ebc731a91&amp;ItemId=55478&amp;ItemGuid=69245cdf26c64221a30748f83f4d4d96&amp;Data=24")</f>
        <v>https://sed.admsakhalin.ru/Docs/Citizen/_layouts/15/eos/edbtransfer.ashx?SiteId=84ddafa0031f409e9b1dd96f91351621&amp;WebId=b44a2e8f6bd940ffb8577ce52c7585e0&amp;ListId=fd8a59b5757749e6848a491ebc731a91&amp;ItemId=55478&amp;ItemGuid=69245cdf26c64221a30748f83f4d4d96&amp;Data=24</v>
      </c>
    </row>
    <row r="70" spans="1:7" x14ac:dyDescent="0.25">
      <c r="A70" t="s">
        <v>19</v>
      </c>
      <c r="B70" t="s">
        <v>242</v>
      </c>
      <c r="C70" t="s">
        <v>243</v>
      </c>
      <c r="D70" t="s">
        <v>49</v>
      </c>
      <c r="E70" t="s">
        <v>244</v>
      </c>
      <c r="F70" t="str">
        <f t="shared" si="0"/>
        <v>Обращения граждан МО Ногликский ГО</v>
      </c>
      <c r="G70" s="11" t="str">
        <f>HYPERLINK("https://sed.admsakhalin.ru/Docs/Citizen/_layouts/15/eos/edbtransfer.ashx?SiteId=84ddafa0031f409e9b1dd96f91351621&amp;WebId=b44a2e8f6bd940ffb8577ce52c7585e0&amp;ListId=fd8a59b5757749e6848a491ebc731a91&amp;ItemId=59445&amp;ItemGuid=4ff6bccdd29448b892ba498c6b85ba6b&amp;Data=24","https://sed.admsakhalin.ru/Docs/Citizen/_layouts/15/eos/edbtransfer.ashx?SiteId=84ddafa0031f409e9b1dd96f91351621&amp;WebId=b44a2e8f6bd940ffb8577ce52c7585e0&amp;ListId=fd8a59b5757749e6848a491ebc731a91&amp;ItemId=59445&amp;ItemGuid=4ff6bccdd29448b892ba498c6b85ba6b&amp;Data=24")</f>
        <v>https://sed.admsakhalin.ru/Docs/Citizen/_layouts/15/eos/edbtransfer.ashx?SiteId=84ddafa0031f409e9b1dd96f91351621&amp;WebId=b44a2e8f6bd940ffb8577ce52c7585e0&amp;ListId=fd8a59b5757749e6848a491ebc731a91&amp;ItemId=59445&amp;ItemGuid=4ff6bccdd29448b892ba498c6b85ba6b&amp;Data=24</v>
      </c>
    </row>
    <row r="71" spans="1:7" x14ac:dyDescent="0.25">
      <c r="A71" t="s">
        <v>19</v>
      </c>
      <c r="B71" t="s">
        <v>200</v>
      </c>
      <c r="C71" t="s">
        <v>245</v>
      </c>
      <c r="D71" t="s">
        <v>183</v>
      </c>
      <c r="E71" t="s">
        <v>246</v>
      </c>
      <c r="F71" t="str">
        <f t="shared" si="0"/>
        <v>Обращения граждан МО Ногликский ГО</v>
      </c>
      <c r="G71" s="11" t="str">
        <f>HYPERLINK("https://sed.admsakhalin.ru/Docs/Citizen/_layouts/15/eos/edbtransfer.ashx?SiteId=84ddafa0031f409e9b1dd96f91351621&amp;WebId=b44a2e8f6bd940ffb8577ce52c7585e0&amp;ListId=fd8a59b5757749e6848a491ebc731a91&amp;ItemId=55584&amp;ItemGuid=f367a0af7d1940edb8ae49c74a4fefec&amp;Data=24","https://sed.admsakhalin.ru/Docs/Citizen/_layouts/15/eos/edbtransfer.ashx?SiteId=84ddafa0031f409e9b1dd96f91351621&amp;WebId=b44a2e8f6bd940ffb8577ce52c7585e0&amp;ListId=fd8a59b5757749e6848a491ebc731a91&amp;ItemId=55584&amp;ItemGuid=f367a0af7d1940edb8ae49c74a4fefec&amp;Data=24")</f>
        <v>https://sed.admsakhalin.ru/Docs/Citizen/_layouts/15/eos/edbtransfer.ashx?SiteId=84ddafa0031f409e9b1dd96f91351621&amp;WebId=b44a2e8f6bd940ffb8577ce52c7585e0&amp;ListId=fd8a59b5757749e6848a491ebc731a91&amp;ItemId=55584&amp;ItemGuid=f367a0af7d1940edb8ae49c74a4fefec&amp;Data=24</v>
      </c>
    </row>
    <row r="72" spans="1:7" x14ac:dyDescent="0.25">
      <c r="A72" t="s">
        <v>19</v>
      </c>
      <c r="B72" t="s">
        <v>247</v>
      </c>
      <c r="C72" t="s">
        <v>248</v>
      </c>
      <c r="D72" t="s">
        <v>249</v>
      </c>
      <c r="E72" t="s">
        <v>250</v>
      </c>
      <c r="F72" t="str">
        <f t="shared" si="0"/>
        <v>Обращения граждан МО Ногликский ГО</v>
      </c>
      <c r="G72" s="11" t="str">
        <f>HYPERLINK("https://sed.admsakhalin.ru/Docs/Citizen/_layouts/15/eos/edbtransfer.ashx?SiteId=84ddafa0031f409e9b1dd96f91351621&amp;WebId=b44a2e8f6bd940ffb8577ce52c7585e0&amp;ListId=fd8a59b5757749e6848a491ebc731a91&amp;ItemId=57569&amp;ItemGuid=0581f393037d405888dd4aefc5711eef&amp;Data=24","https://sed.admsakhalin.ru/Docs/Citizen/_layouts/15/eos/edbtransfer.ashx?SiteId=84ddafa0031f409e9b1dd96f91351621&amp;WebId=b44a2e8f6bd940ffb8577ce52c7585e0&amp;ListId=fd8a59b5757749e6848a491ebc731a91&amp;ItemId=57569&amp;ItemGuid=0581f393037d405888dd4aefc5711eef&amp;Data=24")</f>
        <v>https://sed.admsakhalin.ru/Docs/Citizen/_layouts/15/eos/edbtransfer.ashx?SiteId=84ddafa0031f409e9b1dd96f91351621&amp;WebId=b44a2e8f6bd940ffb8577ce52c7585e0&amp;ListId=fd8a59b5757749e6848a491ebc731a91&amp;ItemId=57569&amp;ItemGuid=0581f393037d405888dd4aefc5711eef&amp;Data=24</v>
      </c>
    </row>
    <row r="73" spans="1:7" x14ac:dyDescent="0.25">
      <c r="A73" t="s">
        <v>19</v>
      </c>
      <c r="B73" t="s">
        <v>67</v>
      </c>
      <c r="C73" t="s">
        <v>251</v>
      </c>
      <c r="D73" t="s">
        <v>38</v>
      </c>
      <c r="E73" t="s">
        <v>252</v>
      </c>
      <c r="F73" t="str">
        <f t="shared" si="0"/>
        <v>Обращения граждан МО Ногликский ГО</v>
      </c>
      <c r="G73" s="11" t="str">
        <f>HYPERLINK("https://sed.admsakhalin.ru/Docs/Citizen/_layouts/15/eos/edbtransfer.ashx?SiteId=84ddafa0031f409e9b1dd96f91351621&amp;WebId=b44a2e8f6bd940ffb8577ce52c7585e0&amp;ListId=fd8a59b5757749e6848a491ebc731a91&amp;ItemId=54899&amp;ItemGuid=e1b6cc086ce64bedb8b21e9e9dd0932b&amp;Data=24","https://sed.admsakhalin.ru/Docs/Citizen/_layouts/15/eos/edbtransfer.ashx?SiteId=84ddafa0031f409e9b1dd96f91351621&amp;WebId=b44a2e8f6bd940ffb8577ce52c7585e0&amp;ListId=fd8a59b5757749e6848a491ebc731a91&amp;ItemId=54899&amp;ItemGuid=e1b6cc086ce64bedb8b21e9e9dd0932b&amp;Data=24")</f>
        <v>https://sed.admsakhalin.ru/Docs/Citizen/_layouts/15/eos/edbtransfer.ashx?SiteId=84ddafa0031f409e9b1dd96f91351621&amp;WebId=b44a2e8f6bd940ffb8577ce52c7585e0&amp;ListId=fd8a59b5757749e6848a491ebc731a91&amp;ItemId=54899&amp;ItemGuid=e1b6cc086ce64bedb8b21e9e9dd0932b&amp;Data=24</v>
      </c>
    </row>
    <row r="74" spans="1:7" x14ac:dyDescent="0.25">
      <c r="A74" t="s">
        <v>19</v>
      </c>
      <c r="B74" t="s">
        <v>253</v>
      </c>
      <c r="C74" t="s">
        <v>254</v>
      </c>
      <c r="D74" t="s">
        <v>255</v>
      </c>
      <c r="E74" t="s">
        <v>256</v>
      </c>
      <c r="F74" t="str">
        <f t="shared" si="0"/>
        <v>Обращения граждан МО Ногликский ГО</v>
      </c>
      <c r="G74" s="11" t="str">
        <f>HYPERLINK("https://sed.admsakhalin.ru/Docs/Citizen/_layouts/15/eos/edbtransfer.ashx?SiteId=84ddafa0031f409e9b1dd96f91351621&amp;WebId=b44a2e8f6bd940ffb8577ce52c7585e0&amp;ListId=fd8a59b5757749e6848a491ebc731a91&amp;ItemId=57002&amp;ItemGuid=9ffa1d873a094014a80d1da961665d5f&amp;Data=24","https://sed.admsakhalin.ru/Docs/Citizen/_layouts/15/eos/edbtransfer.ashx?SiteId=84ddafa0031f409e9b1dd96f91351621&amp;WebId=b44a2e8f6bd940ffb8577ce52c7585e0&amp;ListId=fd8a59b5757749e6848a491ebc731a91&amp;ItemId=57002&amp;ItemGuid=9ffa1d873a094014a80d1da961665d5f&amp;Data=24")</f>
        <v>https://sed.admsakhalin.ru/Docs/Citizen/_layouts/15/eos/edbtransfer.ashx?SiteId=84ddafa0031f409e9b1dd96f91351621&amp;WebId=b44a2e8f6bd940ffb8577ce52c7585e0&amp;ListId=fd8a59b5757749e6848a491ebc731a91&amp;ItemId=57002&amp;ItemGuid=9ffa1d873a094014a80d1da961665d5f&amp;Data=24</v>
      </c>
    </row>
    <row r="75" spans="1:7" x14ac:dyDescent="0.25">
      <c r="A75" t="s">
        <v>19</v>
      </c>
      <c r="B75" t="s">
        <v>257</v>
      </c>
      <c r="C75" t="s">
        <v>258</v>
      </c>
      <c r="D75" t="s">
        <v>45</v>
      </c>
      <c r="E75" t="s">
        <v>259</v>
      </c>
      <c r="F75" t="str">
        <f t="shared" si="0"/>
        <v>Обращения граждан МО Ногликский ГО</v>
      </c>
      <c r="G75" s="11" t="str">
        <f>HYPERLINK("https://sed.admsakhalin.ru/Docs/Citizen/_layouts/15/eos/edbtransfer.ashx?SiteId=84ddafa0031f409e9b1dd96f91351621&amp;WebId=b44a2e8f6bd940ffb8577ce52c7585e0&amp;ListId=fd8a59b5757749e6848a491ebc731a91&amp;ItemId=58363&amp;ItemGuid=f644c5ea9f374d61ac731cfd4f725915&amp;Data=24","https://sed.admsakhalin.ru/Docs/Citizen/_layouts/15/eos/edbtransfer.ashx?SiteId=84ddafa0031f409e9b1dd96f91351621&amp;WebId=b44a2e8f6bd940ffb8577ce52c7585e0&amp;ListId=fd8a59b5757749e6848a491ebc731a91&amp;ItemId=58363&amp;ItemGuid=f644c5ea9f374d61ac731cfd4f725915&amp;Data=24")</f>
        <v>https://sed.admsakhalin.ru/Docs/Citizen/_layouts/15/eos/edbtransfer.ashx?SiteId=84ddafa0031f409e9b1dd96f91351621&amp;WebId=b44a2e8f6bd940ffb8577ce52c7585e0&amp;ListId=fd8a59b5757749e6848a491ebc731a91&amp;ItemId=58363&amp;ItemGuid=f644c5ea9f374d61ac731cfd4f725915&amp;Data=24</v>
      </c>
    </row>
    <row r="76" spans="1:7" x14ac:dyDescent="0.25">
      <c r="A76" t="s">
        <v>19</v>
      </c>
      <c r="B76" t="s">
        <v>47</v>
      </c>
      <c r="C76" t="s">
        <v>260</v>
      </c>
      <c r="D76" t="s">
        <v>231</v>
      </c>
      <c r="E76" t="s">
        <v>50</v>
      </c>
      <c r="F76" t="str">
        <f t="shared" si="0"/>
        <v>Обращения граждан МО Ногликский ГО</v>
      </c>
      <c r="G76" s="11" t="str">
        <f>HYPERLINK("https://sed.admsakhalin.ru/Docs/Citizen/_layouts/15/eos/edbtransfer.ashx?SiteId=84ddafa0031f409e9b1dd96f91351621&amp;WebId=b44a2e8f6bd940ffb8577ce52c7585e0&amp;ListId=fd8a59b5757749e6848a491ebc731a91&amp;ItemId=63634&amp;ItemGuid=04caee8fca2b4143acc61bf44f495df6&amp;Data=24","https://sed.admsakhalin.ru/Docs/Citizen/_layouts/15/eos/edbtransfer.ashx?SiteId=84ddafa0031f409e9b1dd96f91351621&amp;WebId=b44a2e8f6bd940ffb8577ce52c7585e0&amp;ListId=fd8a59b5757749e6848a491ebc731a91&amp;ItemId=63634&amp;ItemGuid=04caee8fca2b4143acc61bf44f495df6&amp;Data=24")</f>
        <v>https://sed.admsakhalin.ru/Docs/Citizen/_layouts/15/eos/edbtransfer.ashx?SiteId=84ddafa0031f409e9b1dd96f91351621&amp;WebId=b44a2e8f6bd940ffb8577ce52c7585e0&amp;ListId=fd8a59b5757749e6848a491ebc731a91&amp;ItemId=63634&amp;ItemGuid=04caee8fca2b4143acc61bf44f495df6&amp;Data=24</v>
      </c>
    </row>
    <row r="77" spans="1:7" x14ac:dyDescent="0.25">
      <c r="A77" t="s">
        <v>19</v>
      </c>
      <c r="B77" t="s">
        <v>67</v>
      </c>
      <c r="C77" t="s">
        <v>261</v>
      </c>
      <c r="D77" t="s">
        <v>151</v>
      </c>
      <c r="E77" t="s">
        <v>262</v>
      </c>
      <c r="F77" t="str">
        <f t="shared" si="0"/>
        <v>Обращения граждан МО Ногликский ГО</v>
      </c>
      <c r="G77" s="11" t="str">
        <f>HYPERLINK("https://sed.admsakhalin.ru/Docs/Citizen/_layouts/15/eos/edbtransfer.ashx?SiteId=84ddafa0031f409e9b1dd96f91351621&amp;WebId=b44a2e8f6bd940ffb8577ce52c7585e0&amp;ListId=fd8a59b5757749e6848a491ebc731a91&amp;ItemId=51907&amp;ItemGuid=88694ccf205b45818fd94c4c54bb659f&amp;Data=24","https://sed.admsakhalin.ru/Docs/Citizen/_layouts/15/eos/edbtransfer.ashx?SiteId=84ddafa0031f409e9b1dd96f91351621&amp;WebId=b44a2e8f6bd940ffb8577ce52c7585e0&amp;ListId=fd8a59b5757749e6848a491ebc731a91&amp;ItemId=51907&amp;ItemGuid=88694ccf205b45818fd94c4c54bb659f&amp;Data=24")</f>
        <v>https://sed.admsakhalin.ru/Docs/Citizen/_layouts/15/eos/edbtransfer.ashx?SiteId=84ddafa0031f409e9b1dd96f91351621&amp;WebId=b44a2e8f6bd940ffb8577ce52c7585e0&amp;ListId=fd8a59b5757749e6848a491ebc731a91&amp;ItemId=51907&amp;ItemGuid=88694ccf205b45818fd94c4c54bb659f&amp;Data=24</v>
      </c>
    </row>
    <row r="78" spans="1:7" x14ac:dyDescent="0.25">
      <c r="A78" t="s">
        <v>19</v>
      </c>
      <c r="B78" t="s">
        <v>32</v>
      </c>
      <c r="C78" t="s">
        <v>263</v>
      </c>
      <c r="D78" t="s">
        <v>264</v>
      </c>
      <c r="E78" t="s">
        <v>265</v>
      </c>
      <c r="F78" t="str">
        <f t="shared" si="0"/>
        <v>Обращения граждан МО Ногликский ГО</v>
      </c>
      <c r="G78" s="11" t="str">
        <f>HYPERLINK("https://sed.admsakhalin.ru/Docs/Citizen/_layouts/15/eos/edbtransfer.ashx?SiteId=84ddafa0031f409e9b1dd96f91351621&amp;WebId=b44a2e8f6bd940ffb8577ce52c7585e0&amp;ListId=fd8a59b5757749e6848a491ebc731a91&amp;ItemId=58559&amp;ItemGuid=6d8eb627ceed48b99fd44c9ea6d35e26&amp;Data=24","https://sed.admsakhalin.ru/Docs/Citizen/_layouts/15/eos/edbtransfer.ashx?SiteId=84ddafa0031f409e9b1dd96f91351621&amp;WebId=b44a2e8f6bd940ffb8577ce52c7585e0&amp;ListId=fd8a59b5757749e6848a491ebc731a91&amp;ItemId=58559&amp;ItemGuid=6d8eb627ceed48b99fd44c9ea6d35e26&amp;Data=24")</f>
        <v>https://sed.admsakhalin.ru/Docs/Citizen/_layouts/15/eos/edbtransfer.ashx?SiteId=84ddafa0031f409e9b1dd96f91351621&amp;WebId=b44a2e8f6bd940ffb8577ce52c7585e0&amp;ListId=fd8a59b5757749e6848a491ebc731a91&amp;ItemId=58559&amp;ItemGuid=6d8eb627ceed48b99fd44c9ea6d35e26&amp;Data=24</v>
      </c>
    </row>
    <row r="79" spans="1:7" x14ac:dyDescent="0.25">
      <c r="A79" t="s">
        <v>19</v>
      </c>
      <c r="B79" t="s">
        <v>266</v>
      </c>
      <c r="C79" t="s">
        <v>267</v>
      </c>
      <c r="D79" t="s">
        <v>159</v>
      </c>
      <c r="E79" t="s">
        <v>268</v>
      </c>
      <c r="F79" t="str">
        <f t="shared" si="0"/>
        <v>Обращения граждан МО Ногликский ГО</v>
      </c>
      <c r="G79" s="11" t="str">
        <f>HYPERLINK("https://sed.admsakhalin.ru/Docs/Citizen/_layouts/15/eos/edbtransfer.ashx?SiteId=84ddafa0031f409e9b1dd96f91351621&amp;WebId=b44a2e8f6bd940ffb8577ce52c7585e0&amp;ListId=fd8a59b5757749e6848a491ebc731a91&amp;ItemId=55371&amp;ItemGuid=a6b0e9a9d9d3405ebe7c4d5f2a10fb41&amp;Data=24","https://sed.admsakhalin.ru/Docs/Citizen/_layouts/15/eos/edbtransfer.ashx?SiteId=84ddafa0031f409e9b1dd96f91351621&amp;WebId=b44a2e8f6bd940ffb8577ce52c7585e0&amp;ListId=fd8a59b5757749e6848a491ebc731a91&amp;ItemId=55371&amp;ItemGuid=a6b0e9a9d9d3405ebe7c4d5f2a10fb41&amp;Data=24")</f>
        <v>https://sed.admsakhalin.ru/Docs/Citizen/_layouts/15/eos/edbtransfer.ashx?SiteId=84ddafa0031f409e9b1dd96f91351621&amp;WebId=b44a2e8f6bd940ffb8577ce52c7585e0&amp;ListId=fd8a59b5757749e6848a491ebc731a91&amp;ItemId=55371&amp;ItemGuid=a6b0e9a9d9d3405ebe7c4d5f2a10fb41&amp;Data=24</v>
      </c>
    </row>
    <row r="80" spans="1:7" x14ac:dyDescent="0.25">
      <c r="A80" t="s">
        <v>19</v>
      </c>
      <c r="B80" t="s">
        <v>95</v>
      </c>
      <c r="C80" t="s">
        <v>269</v>
      </c>
      <c r="D80" t="s">
        <v>49</v>
      </c>
      <c r="E80" t="s">
        <v>270</v>
      </c>
      <c r="F80" t="str">
        <f t="shared" si="0"/>
        <v>Обращения граждан МО Ногликский ГО</v>
      </c>
      <c r="G80" s="11" t="str">
        <f>HYPERLINK("https://sed.admsakhalin.ru/Docs/Citizen/_layouts/15/eos/edbtransfer.ashx?SiteId=84ddafa0031f409e9b1dd96f91351621&amp;WebId=b44a2e8f6bd940ffb8577ce52c7585e0&amp;ListId=fd8a59b5757749e6848a491ebc731a91&amp;ItemId=59437&amp;ItemGuid=7815b608af024caab7614de29eb69b2d&amp;Data=24","https://sed.admsakhalin.ru/Docs/Citizen/_layouts/15/eos/edbtransfer.ashx?SiteId=84ddafa0031f409e9b1dd96f91351621&amp;WebId=b44a2e8f6bd940ffb8577ce52c7585e0&amp;ListId=fd8a59b5757749e6848a491ebc731a91&amp;ItemId=59437&amp;ItemGuid=7815b608af024caab7614de29eb69b2d&amp;Data=24")</f>
        <v>https://sed.admsakhalin.ru/Docs/Citizen/_layouts/15/eos/edbtransfer.ashx?SiteId=84ddafa0031f409e9b1dd96f91351621&amp;WebId=b44a2e8f6bd940ffb8577ce52c7585e0&amp;ListId=fd8a59b5757749e6848a491ebc731a91&amp;ItemId=59437&amp;ItemGuid=7815b608af024caab7614de29eb69b2d&amp;Data=24</v>
      </c>
    </row>
    <row r="81" spans="1:7" x14ac:dyDescent="0.25">
      <c r="A81" t="s">
        <v>19</v>
      </c>
      <c r="B81" t="s">
        <v>271</v>
      </c>
      <c r="C81" t="s">
        <v>272</v>
      </c>
      <c r="D81" t="s">
        <v>79</v>
      </c>
      <c r="E81" t="s">
        <v>273</v>
      </c>
      <c r="F81" t="str">
        <f t="shared" si="0"/>
        <v>Обращения граждан МО Ногликский ГО</v>
      </c>
      <c r="G81" s="11" t="str">
        <f>HYPERLINK("https://sed.admsakhalin.ru/Docs/Citizen/_layouts/15/eos/edbtransfer.ashx?SiteId=84ddafa0031f409e9b1dd96f91351621&amp;WebId=b44a2e8f6bd940ffb8577ce52c7585e0&amp;ListId=fd8a59b5757749e6848a491ebc731a91&amp;ItemId=54432&amp;ItemGuid=fc0e9877f47242229d7d4e0db0710ee7&amp;Data=24","https://sed.admsakhalin.ru/Docs/Citizen/_layouts/15/eos/edbtransfer.ashx?SiteId=84ddafa0031f409e9b1dd96f91351621&amp;WebId=b44a2e8f6bd940ffb8577ce52c7585e0&amp;ListId=fd8a59b5757749e6848a491ebc731a91&amp;ItemId=54432&amp;ItemGuid=fc0e9877f47242229d7d4e0db0710ee7&amp;Data=24")</f>
        <v>https://sed.admsakhalin.ru/Docs/Citizen/_layouts/15/eos/edbtransfer.ashx?SiteId=84ddafa0031f409e9b1dd96f91351621&amp;WebId=b44a2e8f6bd940ffb8577ce52c7585e0&amp;ListId=fd8a59b5757749e6848a491ebc731a91&amp;ItemId=54432&amp;ItemGuid=fc0e9877f47242229d7d4e0db0710ee7&amp;Data=24</v>
      </c>
    </row>
    <row r="82" spans="1:7" x14ac:dyDescent="0.25">
      <c r="A82" t="s">
        <v>19</v>
      </c>
      <c r="B82" t="s">
        <v>28</v>
      </c>
      <c r="C82" t="s">
        <v>274</v>
      </c>
      <c r="D82" t="s">
        <v>275</v>
      </c>
      <c r="E82" t="s">
        <v>276</v>
      </c>
      <c r="F82" t="str">
        <f t="shared" si="0"/>
        <v>Обращения граждан МО Ногликский ГО</v>
      </c>
      <c r="G82" s="11" t="str">
        <f>HYPERLINK("https://sed.admsakhalin.ru/Docs/Citizen/_layouts/15/eos/edbtransfer.ashx?SiteId=84ddafa0031f409e9b1dd96f91351621&amp;WebId=b44a2e8f6bd940ffb8577ce52c7585e0&amp;ListId=fd8a59b5757749e6848a491ebc731a91&amp;ItemId=53063&amp;ItemGuid=8ec6928092c246cdb8664e13cde82236&amp;Data=24","https://sed.admsakhalin.ru/Docs/Citizen/_layouts/15/eos/edbtransfer.ashx?SiteId=84ddafa0031f409e9b1dd96f91351621&amp;WebId=b44a2e8f6bd940ffb8577ce52c7585e0&amp;ListId=fd8a59b5757749e6848a491ebc731a91&amp;ItemId=53063&amp;ItemGuid=8ec6928092c246cdb8664e13cde82236&amp;Data=24")</f>
        <v>https://sed.admsakhalin.ru/Docs/Citizen/_layouts/15/eos/edbtransfer.ashx?SiteId=84ddafa0031f409e9b1dd96f91351621&amp;WebId=b44a2e8f6bd940ffb8577ce52c7585e0&amp;ListId=fd8a59b5757749e6848a491ebc731a91&amp;ItemId=53063&amp;ItemGuid=8ec6928092c246cdb8664e13cde82236&amp;Data=24</v>
      </c>
    </row>
    <row r="83" spans="1:7" x14ac:dyDescent="0.25">
      <c r="A83" t="s">
        <v>19</v>
      </c>
      <c r="B83" t="s">
        <v>257</v>
      </c>
      <c r="C83" t="s">
        <v>277</v>
      </c>
      <c r="D83" t="s">
        <v>278</v>
      </c>
      <c r="E83" t="s">
        <v>279</v>
      </c>
      <c r="F83" t="str">
        <f t="shared" si="0"/>
        <v>Обращения граждан МО Ногликский ГО</v>
      </c>
      <c r="G83" s="11" t="str">
        <f>HYPERLINK("https://sed.admsakhalin.ru/Docs/Citizen/_layouts/15/eos/edbtransfer.ashx?SiteId=84ddafa0031f409e9b1dd96f91351621&amp;WebId=b44a2e8f6bd940ffb8577ce52c7585e0&amp;ListId=fd8a59b5757749e6848a491ebc731a91&amp;ItemId=52339&amp;ItemGuid=3127df0d346f49d29a204f008da79b3c&amp;Data=24","https://sed.admsakhalin.ru/Docs/Citizen/_layouts/15/eos/edbtransfer.ashx?SiteId=84ddafa0031f409e9b1dd96f91351621&amp;WebId=b44a2e8f6bd940ffb8577ce52c7585e0&amp;ListId=fd8a59b5757749e6848a491ebc731a91&amp;ItemId=52339&amp;ItemGuid=3127df0d346f49d29a204f008da79b3c&amp;Data=24")</f>
        <v>https://sed.admsakhalin.ru/Docs/Citizen/_layouts/15/eos/edbtransfer.ashx?SiteId=84ddafa0031f409e9b1dd96f91351621&amp;WebId=b44a2e8f6bd940ffb8577ce52c7585e0&amp;ListId=fd8a59b5757749e6848a491ebc731a91&amp;ItemId=52339&amp;ItemGuid=3127df0d346f49d29a204f008da79b3c&amp;Data=24</v>
      </c>
    </row>
    <row r="84" spans="1:7" x14ac:dyDescent="0.25">
      <c r="A84" t="s">
        <v>19</v>
      </c>
      <c r="B84" t="s">
        <v>280</v>
      </c>
      <c r="C84" t="s">
        <v>281</v>
      </c>
      <c r="D84" t="s">
        <v>282</v>
      </c>
      <c r="E84" t="s">
        <v>283</v>
      </c>
      <c r="F84" t="str">
        <f t="shared" si="0"/>
        <v>Обращения граждан МО Ногликский ГО</v>
      </c>
      <c r="G84" s="11" t="str">
        <f>HYPERLINK("https://sed.admsakhalin.ru/Docs/Citizen/_layouts/15/eos/edbtransfer.ashx?SiteId=84ddafa0031f409e9b1dd96f91351621&amp;WebId=b44a2e8f6bd940ffb8577ce52c7585e0&amp;ListId=fd8a59b5757749e6848a491ebc731a91&amp;ItemId=58307&amp;ItemGuid=aa5cb1c656884a2eb5de4f2915341159&amp;Data=24","https://sed.admsakhalin.ru/Docs/Citizen/_layouts/15/eos/edbtransfer.ashx?SiteId=84ddafa0031f409e9b1dd96f91351621&amp;WebId=b44a2e8f6bd940ffb8577ce52c7585e0&amp;ListId=fd8a59b5757749e6848a491ebc731a91&amp;ItemId=58307&amp;ItemGuid=aa5cb1c656884a2eb5de4f2915341159&amp;Data=24")</f>
        <v>https://sed.admsakhalin.ru/Docs/Citizen/_layouts/15/eos/edbtransfer.ashx?SiteId=84ddafa0031f409e9b1dd96f91351621&amp;WebId=b44a2e8f6bd940ffb8577ce52c7585e0&amp;ListId=fd8a59b5757749e6848a491ebc731a91&amp;ItemId=58307&amp;ItemGuid=aa5cb1c656884a2eb5de4f2915341159&amp;Data=24</v>
      </c>
    </row>
    <row r="85" spans="1:7" x14ac:dyDescent="0.25">
      <c r="A85" t="s">
        <v>19</v>
      </c>
      <c r="B85" t="s">
        <v>95</v>
      </c>
      <c r="C85" t="s">
        <v>284</v>
      </c>
      <c r="D85" t="s">
        <v>285</v>
      </c>
      <c r="E85" t="s">
        <v>286</v>
      </c>
      <c r="F85" t="str">
        <f t="shared" si="0"/>
        <v>Обращения граждан МО Ногликский ГО</v>
      </c>
      <c r="G85" s="11" t="str">
        <f>HYPERLINK("https://sed.admsakhalin.ru/Docs/Citizen/_layouts/15/eos/edbtransfer.ashx?SiteId=84ddafa0031f409e9b1dd96f91351621&amp;WebId=b44a2e8f6bd940ffb8577ce52c7585e0&amp;ListId=fd8a59b5757749e6848a491ebc731a91&amp;ItemId=56577&amp;ItemGuid=6888ec0f46c4478caf234f929ffe7408&amp;Data=24","https://sed.admsakhalin.ru/Docs/Citizen/_layouts/15/eos/edbtransfer.ashx?SiteId=84ddafa0031f409e9b1dd96f91351621&amp;WebId=b44a2e8f6bd940ffb8577ce52c7585e0&amp;ListId=fd8a59b5757749e6848a491ebc731a91&amp;ItemId=56577&amp;ItemGuid=6888ec0f46c4478caf234f929ffe7408&amp;Data=24")</f>
        <v>https://sed.admsakhalin.ru/Docs/Citizen/_layouts/15/eos/edbtransfer.ashx?SiteId=84ddafa0031f409e9b1dd96f91351621&amp;WebId=b44a2e8f6bd940ffb8577ce52c7585e0&amp;ListId=fd8a59b5757749e6848a491ebc731a91&amp;ItemId=56577&amp;ItemGuid=6888ec0f46c4478caf234f929ffe7408&amp;Data=24</v>
      </c>
    </row>
    <row r="86" spans="1:7" x14ac:dyDescent="0.25">
      <c r="A86" t="s">
        <v>19</v>
      </c>
      <c r="B86" t="s">
        <v>257</v>
      </c>
      <c r="C86" t="s">
        <v>287</v>
      </c>
      <c r="D86" t="s">
        <v>219</v>
      </c>
      <c r="E86" t="s">
        <v>288</v>
      </c>
      <c r="F86" t="str">
        <f t="shared" si="0"/>
        <v>Обращения граждан МО Ногликский ГО</v>
      </c>
      <c r="G86" s="11" t="str">
        <f>HYPERLINK("https://sed.admsakhalin.ru/Docs/Citizen/_layouts/15/eos/edbtransfer.ashx?SiteId=84ddafa0031f409e9b1dd96f91351621&amp;WebId=b44a2e8f6bd940ffb8577ce52c7585e0&amp;ListId=fd8a59b5757749e6848a491ebc731a91&amp;ItemId=60438&amp;ItemGuid=999bdde200e04220ad8b5012bfcef622&amp;Data=24","https://sed.admsakhalin.ru/Docs/Citizen/_layouts/15/eos/edbtransfer.ashx?SiteId=84ddafa0031f409e9b1dd96f91351621&amp;WebId=b44a2e8f6bd940ffb8577ce52c7585e0&amp;ListId=fd8a59b5757749e6848a491ebc731a91&amp;ItemId=60438&amp;ItemGuid=999bdde200e04220ad8b5012bfcef622&amp;Data=24")</f>
        <v>https://sed.admsakhalin.ru/Docs/Citizen/_layouts/15/eos/edbtransfer.ashx?SiteId=84ddafa0031f409e9b1dd96f91351621&amp;WebId=b44a2e8f6bd940ffb8577ce52c7585e0&amp;ListId=fd8a59b5757749e6848a491ebc731a91&amp;ItemId=60438&amp;ItemGuid=999bdde200e04220ad8b5012bfcef622&amp;Data=24</v>
      </c>
    </row>
    <row r="87" spans="1:7" x14ac:dyDescent="0.25">
      <c r="A87" t="s">
        <v>19</v>
      </c>
      <c r="B87" t="s">
        <v>257</v>
      </c>
      <c r="C87" t="s">
        <v>289</v>
      </c>
      <c r="D87" t="s">
        <v>188</v>
      </c>
      <c r="E87" t="s">
        <v>290</v>
      </c>
      <c r="F87" t="str">
        <f t="shared" si="0"/>
        <v>Обращения граждан МО Ногликский ГО</v>
      </c>
      <c r="G87" s="11" t="str">
        <f>HYPERLINK("https://sed.admsakhalin.ru/Docs/Citizen/_layouts/15/eos/edbtransfer.ashx?SiteId=84ddafa0031f409e9b1dd96f91351621&amp;WebId=b44a2e8f6bd940ffb8577ce52c7585e0&amp;ListId=fd8a59b5757749e6848a491ebc731a91&amp;ItemId=62332&amp;ItemGuid=32615899b3b64b329e73501982cf21de&amp;Data=24","https://sed.admsakhalin.ru/Docs/Citizen/_layouts/15/eos/edbtransfer.ashx?SiteId=84ddafa0031f409e9b1dd96f91351621&amp;WebId=b44a2e8f6bd940ffb8577ce52c7585e0&amp;ListId=fd8a59b5757749e6848a491ebc731a91&amp;ItemId=62332&amp;ItemGuid=32615899b3b64b329e73501982cf21de&amp;Data=24")</f>
        <v>https://sed.admsakhalin.ru/Docs/Citizen/_layouts/15/eos/edbtransfer.ashx?SiteId=84ddafa0031f409e9b1dd96f91351621&amp;WebId=b44a2e8f6bd940ffb8577ce52c7585e0&amp;ListId=fd8a59b5757749e6848a491ebc731a91&amp;ItemId=62332&amp;ItemGuid=32615899b3b64b329e73501982cf21de&amp;Data=24</v>
      </c>
    </row>
    <row r="88" spans="1:7" x14ac:dyDescent="0.25">
      <c r="A88" t="s">
        <v>19</v>
      </c>
      <c r="B88" t="s">
        <v>291</v>
      </c>
      <c r="C88" t="s">
        <v>292</v>
      </c>
      <c r="D88" t="s">
        <v>293</v>
      </c>
      <c r="E88" t="s">
        <v>294</v>
      </c>
      <c r="F88" t="str">
        <f t="shared" si="0"/>
        <v>Обращения граждан МО Ногликский ГО</v>
      </c>
      <c r="G88" s="11" t="str">
        <f>HYPERLINK("https://sed.admsakhalin.ru/Docs/Citizen/_layouts/15/eos/edbtransfer.ashx?SiteId=84ddafa0031f409e9b1dd96f91351621&amp;WebId=b44a2e8f6bd940ffb8577ce52c7585e0&amp;ListId=fd8a59b5757749e6848a491ebc731a91&amp;ItemId=53837&amp;ItemGuid=58a6841fb22d4537b0e150ae6fb0909d&amp;Data=24","https://sed.admsakhalin.ru/Docs/Citizen/_layouts/15/eos/edbtransfer.ashx?SiteId=84ddafa0031f409e9b1dd96f91351621&amp;WebId=b44a2e8f6bd940ffb8577ce52c7585e0&amp;ListId=fd8a59b5757749e6848a491ebc731a91&amp;ItemId=53837&amp;ItemGuid=58a6841fb22d4537b0e150ae6fb0909d&amp;Data=24")</f>
        <v>https://sed.admsakhalin.ru/Docs/Citizen/_layouts/15/eos/edbtransfer.ashx?SiteId=84ddafa0031f409e9b1dd96f91351621&amp;WebId=b44a2e8f6bd940ffb8577ce52c7585e0&amp;ListId=fd8a59b5757749e6848a491ebc731a91&amp;ItemId=53837&amp;ItemGuid=58a6841fb22d4537b0e150ae6fb0909d&amp;Data=24</v>
      </c>
    </row>
    <row r="89" spans="1:7" x14ac:dyDescent="0.25">
      <c r="A89" t="s">
        <v>19</v>
      </c>
      <c r="B89" t="s">
        <v>127</v>
      </c>
      <c r="C89" t="s">
        <v>295</v>
      </c>
      <c r="D89" t="s">
        <v>296</v>
      </c>
      <c r="E89" t="s">
        <v>297</v>
      </c>
      <c r="F89" t="str">
        <f t="shared" si="0"/>
        <v>Обращения граждан МО Ногликский ГО</v>
      </c>
      <c r="G89" s="11" t="str">
        <f>HYPERLINK("https://sed.admsakhalin.ru/Docs/Citizen/_layouts/15/eos/edbtransfer.ashx?SiteId=84ddafa0031f409e9b1dd96f91351621&amp;WebId=b44a2e8f6bd940ffb8577ce52c7585e0&amp;ListId=fd8a59b5757749e6848a491ebc731a91&amp;ItemId=57161&amp;ItemGuid=c4b5b7896df449b193725160d6e90b0c&amp;Data=24","https://sed.admsakhalin.ru/Docs/Citizen/_layouts/15/eos/edbtransfer.ashx?SiteId=84ddafa0031f409e9b1dd96f91351621&amp;WebId=b44a2e8f6bd940ffb8577ce52c7585e0&amp;ListId=fd8a59b5757749e6848a491ebc731a91&amp;ItemId=57161&amp;ItemGuid=c4b5b7896df449b193725160d6e90b0c&amp;Data=24")</f>
        <v>https://sed.admsakhalin.ru/Docs/Citizen/_layouts/15/eos/edbtransfer.ashx?SiteId=84ddafa0031f409e9b1dd96f91351621&amp;WebId=b44a2e8f6bd940ffb8577ce52c7585e0&amp;ListId=fd8a59b5757749e6848a491ebc731a91&amp;ItemId=57161&amp;ItemGuid=c4b5b7896df449b193725160d6e90b0c&amp;Data=24</v>
      </c>
    </row>
    <row r="90" spans="1:7" x14ac:dyDescent="0.25">
      <c r="A90" t="s">
        <v>19</v>
      </c>
      <c r="B90" t="s">
        <v>24</v>
      </c>
      <c r="C90" t="s">
        <v>298</v>
      </c>
      <c r="D90" t="s">
        <v>231</v>
      </c>
      <c r="E90" t="s">
        <v>42</v>
      </c>
      <c r="F90" t="str">
        <f t="shared" si="0"/>
        <v>Обращения граждан МО Ногликский ГО</v>
      </c>
      <c r="G90" s="11" t="str">
        <f>HYPERLINK("https://sed.admsakhalin.ru/Docs/Citizen/_layouts/15/eos/edbtransfer.ashx?SiteId=84ddafa0031f409e9b1dd96f91351621&amp;WebId=b44a2e8f6bd940ffb8577ce52c7585e0&amp;ListId=fd8a59b5757749e6848a491ebc731a91&amp;ItemId=63657&amp;ItemGuid=870913af246e41aaa97c51f3e834611a&amp;Data=24","https://sed.admsakhalin.ru/Docs/Citizen/_layouts/15/eos/edbtransfer.ashx?SiteId=84ddafa0031f409e9b1dd96f91351621&amp;WebId=b44a2e8f6bd940ffb8577ce52c7585e0&amp;ListId=fd8a59b5757749e6848a491ebc731a91&amp;ItemId=63657&amp;ItemGuid=870913af246e41aaa97c51f3e834611a&amp;Data=24")</f>
        <v>https://sed.admsakhalin.ru/Docs/Citizen/_layouts/15/eos/edbtransfer.ashx?SiteId=84ddafa0031f409e9b1dd96f91351621&amp;WebId=b44a2e8f6bd940ffb8577ce52c7585e0&amp;ListId=fd8a59b5757749e6848a491ebc731a91&amp;ItemId=63657&amp;ItemGuid=870913af246e41aaa97c51f3e834611a&amp;Data=24</v>
      </c>
    </row>
    <row r="91" spans="1:7" x14ac:dyDescent="0.25">
      <c r="A91" t="s">
        <v>19</v>
      </c>
      <c r="B91" t="s">
        <v>190</v>
      </c>
      <c r="C91" t="s">
        <v>299</v>
      </c>
      <c r="D91" t="s">
        <v>300</v>
      </c>
      <c r="E91" t="s">
        <v>301</v>
      </c>
      <c r="F91" t="str">
        <f t="shared" si="0"/>
        <v>Обращения граждан МО Ногликский ГО</v>
      </c>
      <c r="G91" s="11" t="str">
        <f>HYPERLINK("https://sed.admsakhalin.ru/Docs/Citizen/_layouts/15/eos/edbtransfer.ashx?SiteId=84ddafa0031f409e9b1dd96f91351621&amp;WebId=b44a2e8f6bd940ffb8577ce52c7585e0&amp;ListId=fd8a59b5757749e6848a491ebc731a91&amp;ItemId=53038&amp;ItemGuid=48b87a8146dc4ff2a1a41b8ce95816bd&amp;Data=24","https://sed.admsakhalin.ru/Docs/Citizen/_layouts/15/eos/edbtransfer.ashx?SiteId=84ddafa0031f409e9b1dd96f91351621&amp;WebId=b44a2e8f6bd940ffb8577ce52c7585e0&amp;ListId=fd8a59b5757749e6848a491ebc731a91&amp;ItemId=53038&amp;ItemGuid=48b87a8146dc4ff2a1a41b8ce95816bd&amp;Data=24")</f>
        <v>https://sed.admsakhalin.ru/Docs/Citizen/_layouts/15/eos/edbtransfer.ashx?SiteId=84ddafa0031f409e9b1dd96f91351621&amp;WebId=b44a2e8f6bd940ffb8577ce52c7585e0&amp;ListId=fd8a59b5757749e6848a491ebc731a91&amp;ItemId=53038&amp;ItemGuid=48b87a8146dc4ff2a1a41b8ce95816bd&amp;Data=24</v>
      </c>
    </row>
    <row r="92" spans="1:7" x14ac:dyDescent="0.25">
      <c r="A92" t="s">
        <v>19</v>
      </c>
      <c r="B92" t="s">
        <v>127</v>
      </c>
      <c r="C92" t="s">
        <v>302</v>
      </c>
      <c r="D92" t="s">
        <v>303</v>
      </c>
      <c r="E92" t="s">
        <v>304</v>
      </c>
      <c r="F92" t="str">
        <f t="shared" si="0"/>
        <v>Обращения граждан МО Ногликский ГО</v>
      </c>
      <c r="G92" s="11" t="str">
        <f>HYPERLINK("https://sed.admsakhalin.ru/Docs/Citizen/_layouts/15/eos/edbtransfer.ashx?SiteId=84ddafa0031f409e9b1dd96f91351621&amp;WebId=b44a2e8f6bd940ffb8577ce52c7585e0&amp;ListId=fd8a59b5757749e6848a491ebc731a91&amp;ItemId=59476&amp;ItemGuid=058423a905b9434198b419163ca3e1b1&amp;Data=24","https://sed.admsakhalin.ru/Docs/Citizen/_layouts/15/eos/edbtransfer.ashx?SiteId=84ddafa0031f409e9b1dd96f91351621&amp;WebId=b44a2e8f6bd940ffb8577ce52c7585e0&amp;ListId=fd8a59b5757749e6848a491ebc731a91&amp;ItemId=59476&amp;ItemGuid=058423a905b9434198b419163ca3e1b1&amp;Data=24")</f>
        <v>https://sed.admsakhalin.ru/Docs/Citizen/_layouts/15/eos/edbtransfer.ashx?SiteId=84ddafa0031f409e9b1dd96f91351621&amp;WebId=b44a2e8f6bd940ffb8577ce52c7585e0&amp;ListId=fd8a59b5757749e6848a491ebc731a91&amp;ItemId=59476&amp;ItemGuid=058423a905b9434198b419163ca3e1b1&amp;Data=24</v>
      </c>
    </row>
    <row r="93" spans="1:7" x14ac:dyDescent="0.25">
      <c r="A93" t="s">
        <v>19</v>
      </c>
      <c r="B93" t="s">
        <v>257</v>
      </c>
      <c r="C93" t="s">
        <v>305</v>
      </c>
      <c r="D93" t="s">
        <v>306</v>
      </c>
      <c r="E93" t="s">
        <v>307</v>
      </c>
      <c r="F93" t="str">
        <f t="shared" si="0"/>
        <v>Обращения граждан МО Ногликский ГО</v>
      </c>
      <c r="G93" s="11" t="str">
        <f>HYPERLINK("https://sed.admsakhalin.ru/Docs/Citizen/_layouts/15/eos/edbtransfer.ashx?SiteId=84ddafa0031f409e9b1dd96f91351621&amp;WebId=b44a2e8f6bd940ffb8577ce52c7585e0&amp;ListId=fd8a59b5757749e6848a491ebc731a91&amp;ItemId=54651&amp;ItemGuid=5043aa8f4438452b876053d4914cf4c7&amp;Data=24","https://sed.admsakhalin.ru/Docs/Citizen/_layouts/15/eos/edbtransfer.ashx?SiteId=84ddafa0031f409e9b1dd96f91351621&amp;WebId=b44a2e8f6bd940ffb8577ce52c7585e0&amp;ListId=fd8a59b5757749e6848a491ebc731a91&amp;ItemId=54651&amp;ItemGuid=5043aa8f4438452b876053d4914cf4c7&amp;Data=24")</f>
        <v>https://sed.admsakhalin.ru/Docs/Citizen/_layouts/15/eos/edbtransfer.ashx?SiteId=84ddafa0031f409e9b1dd96f91351621&amp;WebId=b44a2e8f6bd940ffb8577ce52c7585e0&amp;ListId=fd8a59b5757749e6848a491ebc731a91&amp;ItemId=54651&amp;ItemGuid=5043aa8f4438452b876053d4914cf4c7&amp;Data=24</v>
      </c>
    </row>
    <row r="94" spans="1:7" x14ac:dyDescent="0.25">
      <c r="A94" t="s">
        <v>19</v>
      </c>
      <c r="B94" t="s">
        <v>308</v>
      </c>
      <c r="C94" t="s">
        <v>309</v>
      </c>
      <c r="D94" t="s">
        <v>310</v>
      </c>
      <c r="E94" t="s">
        <v>311</v>
      </c>
      <c r="F94" t="str">
        <f t="shared" si="0"/>
        <v>Обращения граждан МО Ногликский ГО</v>
      </c>
      <c r="G94" s="11" t="str">
        <f>HYPERLINK("https://sed.admsakhalin.ru/Docs/Citizen/_layouts/15/eos/edbtransfer.ashx?SiteId=84ddafa0031f409e9b1dd96f91351621&amp;WebId=b44a2e8f6bd940ffb8577ce52c7585e0&amp;ListId=fd8a59b5757749e6848a491ebc731a91&amp;ItemId=54349&amp;ItemGuid=504ce394ef8c47fc80d5543dec1133aa&amp;Data=24","https://sed.admsakhalin.ru/Docs/Citizen/_layouts/15/eos/edbtransfer.ashx?SiteId=84ddafa0031f409e9b1dd96f91351621&amp;WebId=b44a2e8f6bd940ffb8577ce52c7585e0&amp;ListId=fd8a59b5757749e6848a491ebc731a91&amp;ItemId=54349&amp;ItemGuid=504ce394ef8c47fc80d5543dec1133aa&amp;Data=24")</f>
        <v>https://sed.admsakhalin.ru/Docs/Citizen/_layouts/15/eos/edbtransfer.ashx?SiteId=84ddafa0031f409e9b1dd96f91351621&amp;WebId=b44a2e8f6bd940ffb8577ce52c7585e0&amp;ListId=fd8a59b5757749e6848a491ebc731a91&amp;ItemId=54349&amp;ItemGuid=504ce394ef8c47fc80d5543dec1133aa&amp;Data=24</v>
      </c>
    </row>
    <row r="95" spans="1:7" x14ac:dyDescent="0.25">
      <c r="A95" t="s">
        <v>19</v>
      </c>
      <c r="B95" t="s">
        <v>127</v>
      </c>
      <c r="C95" t="s">
        <v>312</v>
      </c>
      <c r="D95" t="s">
        <v>313</v>
      </c>
      <c r="E95" t="s">
        <v>314</v>
      </c>
      <c r="F95" t="str">
        <f t="shared" si="0"/>
        <v>Обращения граждан МО Ногликский ГО</v>
      </c>
      <c r="G95" s="11" t="str">
        <f>HYPERLINK("https://sed.admsakhalin.ru/Docs/Citizen/_layouts/15/eos/edbtransfer.ashx?SiteId=84ddafa0031f409e9b1dd96f91351621&amp;WebId=b44a2e8f6bd940ffb8577ce52c7585e0&amp;ListId=fd8a59b5757749e6848a491ebc731a91&amp;ItemId=60159&amp;ItemGuid=1bc7dd8f805641b2820e54da159b040d&amp;Data=24","https://sed.admsakhalin.ru/Docs/Citizen/_layouts/15/eos/edbtransfer.ashx?SiteId=84ddafa0031f409e9b1dd96f91351621&amp;WebId=b44a2e8f6bd940ffb8577ce52c7585e0&amp;ListId=fd8a59b5757749e6848a491ebc731a91&amp;ItemId=60159&amp;ItemGuid=1bc7dd8f805641b2820e54da159b040d&amp;Data=24")</f>
        <v>https://sed.admsakhalin.ru/Docs/Citizen/_layouts/15/eos/edbtransfer.ashx?SiteId=84ddafa0031f409e9b1dd96f91351621&amp;WebId=b44a2e8f6bd940ffb8577ce52c7585e0&amp;ListId=fd8a59b5757749e6848a491ebc731a91&amp;ItemId=60159&amp;ItemGuid=1bc7dd8f805641b2820e54da159b040d&amp;Data=24</v>
      </c>
    </row>
    <row r="96" spans="1:7" x14ac:dyDescent="0.25">
      <c r="A96" t="s">
        <v>19</v>
      </c>
      <c r="B96" t="s">
        <v>95</v>
      </c>
      <c r="C96" t="s">
        <v>315</v>
      </c>
      <c r="D96" t="s">
        <v>316</v>
      </c>
      <c r="E96" t="s">
        <v>98</v>
      </c>
      <c r="F96" t="str">
        <f t="shared" si="0"/>
        <v>Обращения граждан МО Ногликский ГО</v>
      </c>
      <c r="G96" s="11" t="str">
        <f>HYPERLINK("https://sed.admsakhalin.ru/Docs/Citizen/_layouts/15/eos/edbtransfer.ashx?SiteId=84ddafa0031f409e9b1dd96f91351621&amp;WebId=b44a2e8f6bd940ffb8577ce52c7585e0&amp;ListId=fd8a59b5757749e6848a491ebc731a91&amp;ItemId=52461&amp;ItemGuid=524ef236f4484808a394554008cf09e1&amp;Data=24","https://sed.admsakhalin.ru/Docs/Citizen/_layouts/15/eos/edbtransfer.ashx?SiteId=84ddafa0031f409e9b1dd96f91351621&amp;WebId=b44a2e8f6bd940ffb8577ce52c7585e0&amp;ListId=fd8a59b5757749e6848a491ebc731a91&amp;ItemId=52461&amp;ItemGuid=524ef236f4484808a394554008cf09e1&amp;Data=24")</f>
        <v>https://sed.admsakhalin.ru/Docs/Citizen/_layouts/15/eos/edbtransfer.ashx?SiteId=84ddafa0031f409e9b1dd96f91351621&amp;WebId=b44a2e8f6bd940ffb8577ce52c7585e0&amp;ListId=fd8a59b5757749e6848a491ebc731a91&amp;ItemId=52461&amp;ItemGuid=524ef236f4484808a394554008cf09e1&amp;Data=24</v>
      </c>
    </row>
    <row r="97" spans="1:7" x14ac:dyDescent="0.25">
      <c r="A97" t="s">
        <v>19</v>
      </c>
      <c r="B97" t="s">
        <v>28</v>
      </c>
      <c r="C97" t="s">
        <v>317</v>
      </c>
      <c r="D97" t="s">
        <v>318</v>
      </c>
      <c r="E97" t="s">
        <v>319</v>
      </c>
      <c r="F97" t="str">
        <f t="shared" si="0"/>
        <v>Обращения граждан МО Ногликский ГО</v>
      </c>
      <c r="G97" s="11" t="str">
        <f>HYPERLINK("https://sed.admsakhalin.ru/Docs/Citizen/_layouts/15/eos/edbtransfer.ashx?SiteId=84ddafa0031f409e9b1dd96f91351621&amp;WebId=b44a2e8f6bd940ffb8577ce52c7585e0&amp;ListId=fd8a59b5757749e6848a491ebc731a91&amp;ItemId=52691&amp;ItemGuid=2498effcfc0c483182d0569c7328179d&amp;Data=24","https://sed.admsakhalin.ru/Docs/Citizen/_layouts/15/eos/edbtransfer.ashx?SiteId=84ddafa0031f409e9b1dd96f91351621&amp;WebId=b44a2e8f6bd940ffb8577ce52c7585e0&amp;ListId=fd8a59b5757749e6848a491ebc731a91&amp;ItemId=52691&amp;ItemGuid=2498effcfc0c483182d0569c7328179d&amp;Data=24")</f>
        <v>https://sed.admsakhalin.ru/Docs/Citizen/_layouts/15/eos/edbtransfer.ashx?SiteId=84ddafa0031f409e9b1dd96f91351621&amp;WebId=b44a2e8f6bd940ffb8577ce52c7585e0&amp;ListId=fd8a59b5757749e6848a491ebc731a91&amp;ItemId=52691&amp;ItemGuid=2498effcfc0c483182d0569c7328179d&amp;Data=24</v>
      </c>
    </row>
    <row r="98" spans="1:7" x14ac:dyDescent="0.25">
      <c r="A98" t="s">
        <v>19</v>
      </c>
      <c r="B98" t="s">
        <v>43</v>
      </c>
      <c r="C98" t="s">
        <v>320</v>
      </c>
      <c r="D98" t="s">
        <v>321</v>
      </c>
      <c r="E98" t="s">
        <v>322</v>
      </c>
      <c r="F98" t="str">
        <f t="shared" si="0"/>
        <v>Обращения граждан МО Ногликский ГО</v>
      </c>
      <c r="G98" s="11" t="str">
        <f>HYPERLINK("https://sed.admsakhalin.ru/Docs/Citizen/_layouts/15/eos/edbtransfer.ashx?SiteId=84ddafa0031f409e9b1dd96f91351621&amp;WebId=b44a2e8f6bd940ffb8577ce52c7585e0&amp;ListId=fd8a59b5757749e6848a491ebc731a91&amp;ItemId=63130&amp;ItemGuid=37fdcd64853747c3a5d657198355964e&amp;Data=24","https://sed.admsakhalin.ru/Docs/Citizen/_layouts/15/eos/edbtransfer.ashx?SiteId=84ddafa0031f409e9b1dd96f91351621&amp;WebId=b44a2e8f6bd940ffb8577ce52c7585e0&amp;ListId=fd8a59b5757749e6848a491ebc731a91&amp;ItemId=63130&amp;ItemGuid=37fdcd64853747c3a5d657198355964e&amp;Data=24")</f>
        <v>https://sed.admsakhalin.ru/Docs/Citizen/_layouts/15/eos/edbtransfer.ashx?SiteId=84ddafa0031f409e9b1dd96f91351621&amp;WebId=b44a2e8f6bd940ffb8577ce52c7585e0&amp;ListId=fd8a59b5757749e6848a491ebc731a91&amp;ItemId=63130&amp;ItemGuid=37fdcd64853747c3a5d657198355964e&amp;Data=24</v>
      </c>
    </row>
    <row r="99" spans="1:7" x14ac:dyDescent="0.25">
      <c r="A99" t="s">
        <v>19</v>
      </c>
      <c r="B99" t="s">
        <v>67</v>
      </c>
      <c r="C99" t="s">
        <v>323</v>
      </c>
      <c r="D99" t="s">
        <v>285</v>
      </c>
      <c r="E99" t="s">
        <v>319</v>
      </c>
      <c r="F99" t="str">
        <f t="shared" si="0"/>
        <v>Обращения граждан МО Ногликский ГО</v>
      </c>
      <c r="G99" s="11" t="str">
        <f>HYPERLINK("https://sed.admsakhalin.ru/Docs/Citizen/_layouts/15/eos/edbtransfer.ashx?SiteId=84ddafa0031f409e9b1dd96f91351621&amp;WebId=b44a2e8f6bd940ffb8577ce52c7585e0&amp;ListId=fd8a59b5757749e6848a491ebc731a91&amp;ItemId=56581&amp;ItemGuid=3715354f973b4ec1b1a3164e67306091&amp;Data=24","https://sed.admsakhalin.ru/Docs/Citizen/_layouts/15/eos/edbtransfer.ashx?SiteId=84ddafa0031f409e9b1dd96f91351621&amp;WebId=b44a2e8f6bd940ffb8577ce52c7585e0&amp;ListId=fd8a59b5757749e6848a491ebc731a91&amp;ItemId=56581&amp;ItemGuid=3715354f973b4ec1b1a3164e67306091&amp;Data=24")</f>
        <v>https://sed.admsakhalin.ru/Docs/Citizen/_layouts/15/eos/edbtransfer.ashx?SiteId=84ddafa0031f409e9b1dd96f91351621&amp;WebId=b44a2e8f6bd940ffb8577ce52c7585e0&amp;ListId=fd8a59b5757749e6848a491ebc731a91&amp;ItemId=56581&amp;ItemGuid=3715354f973b4ec1b1a3164e67306091&amp;Data=24</v>
      </c>
    </row>
    <row r="100" spans="1:7" x14ac:dyDescent="0.25">
      <c r="A100" t="s">
        <v>19</v>
      </c>
      <c r="B100" t="s">
        <v>85</v>
      </c>
      <c r="C100" t="s">
        <v>324</v>
      </c>
      <c r="D100" t="s">
        <v>159</v>
      </c>
      <c r="E100" t="s">
        <v>325</v>
      </c>
      <c r="F100" t="str">
        <f t="shared" si="0"/>
        <v>Обращения граждан МО Ногликский ГО</v>
      </c>
      <c r="G100" s="11" t="str">
        <f>HYPERLINK("https://sed.admsakhalin.ru/Docs/Citizen/_layouts/15/eos/edbtransfer.ashx?SiteId=84ddafa0031f409e9b1dd96f91351621&amp;WebId=b44a2e8f6bd940ffb8577ce52c7585e0&amp;ListId=fd8a59b5757749e6848a491ebc731a91&amp;ItemId=55373&amp;ItemGuid=5cf01b52fa1747a2849657d9a7e183b5&amp;Data=24","https://sed.admsakhalin.ru/Docs/Citizen/_layouts/15/eos/edbtransfer.ashx?SiteId=84ddafa0031f409e9b1dd96f91351621&amp;WebId=b44a2e8f6bd940ffb8577ce52c7585e0&amp;ListId=fd8a59b5757749e6848a491ebc731a91&amp;ItemId=55373&amp;ItemGuid=5cf01b52fa1747a2849657d9a7e183b5&amp;Data=24")</f>
        <v>https://sed.admsakhalin.ru/Docs/Citizen/_layouts/15/eos/edbtransfer.ashx?SiteId=84ddafa0031f409e9b1dd96f91351621&amp;WebId=b44a2e8f6bd940ffb8577ce52c7585e0&amp;ListId=fd8a59b5757749e6848a491ebc731a91&amp;ItemId=55373&amp;ItemGuid=5cf01b52fa1747a2849657d9a7e183b5&amp;Data=24</v>
      </c>
    </row>
    <row r="101" spans="1:7" x14ac:dyDescent="0.25">
      <c r="A101" t="s">
        <v>19</v>
      </c>
      <c r="B101" t="s">
        <v>47</v>
      </c>
      <c r="C101" t="s">
        <v>326</v>
      </c>
      <c r="D101" t="s">
        <v>255</v>
      </c>
      <c r="E101" t="s">
        <v>50</v>
      </c>
      <c r="F101" t="str">
        <f t="shared" si="0"/>
        <v>Обращения граждан МО Ногликский ГО</v>
      </c>
      <c r="G101" s="11" t="str">
        <f>HYPERLINK("https://sed.admsakhalin.ru/Docs/Citizen/_layouts/15/eos/edbtransfer.ashx?SiteId=84ddafa0031f409e9b1dd96f91351621&amp;WebId=b44a2e8f6bd940ffb8577ce52c7585e0&amp;ListId=fd8a59b5757749e6848a491ebc731a91&amp;ItemId=57018&amp;ItemGuid=bcd9507cc12d44c493065829d03ba7a6&amp;Data=24","https://sed.admsakhalin.ru/Docs/Citizen/_layouts/15/eos/edbtransfer.ashx?SiteId=84ddafa0031f409e9b1dd96f91351621&amp;WebId=b44a2e8f6bd940ffb8577ce52c7585e0&amp;ListId=fd8a59b5757749e6848a491ebc731a91&amp;ItemId=57018&amp;ItemGuid=bcd9507cc12d44c493065829d03ba7a6&amp;Data=24")</f>
        <v>https://sed.admsakhalin.ru/Docs/Citizen/_layouts/15/eos/edbtransfer.ashx?SiteId=84ddafa0031f409e9b1dd96f91351621&amp;WebId=b44a2e8f6bd940ffb8577ce52c7585e0&amp;ListId=fd8a59b5757749e6848a491ebc731a91&amp;ItemId=57018&amp;ItemGuid=bcd9507cc12d44c493065829d03ba7a6&amp;Data=24</v>
      </c>
    </row>
    <row r="102" spans="1:7" x14ac:dyDescent="0.25">
      <c r="A102" t="s">
        <v>19</v>
      </c>
      <c r="B102" t="s">
        <v>257</v>
      </c>
      <c r="C102" t="s">
        <v>327</v>
      </c>
      <c r="D102" t="s">
        <v>22</v>
      </c>
      <c r="E102" t="s">
        <v>328</v>
      </c>
      <c r="F102" t="str">
        <f t="shared" si="0"/>
        <v>Обращения граждан МО Ногликский ГО</v>
      </c>
      <c r="G102" s="11" t="str">
        <f>HYPERLINK("https://sed.admsakhalin.ru/Docs/Citizen/_layouts/15/eos/edbtransfer.ashx?SiteId=84ddafa0031f409e9b1dd96f91351621&amp;WebId=b44a2e8f6bd940ffb8577ce52c7585e0&amp;ListId=fd8a59b5757749e6848a491ebc731a91&amp;ItemId=60119&amp;ItemGuid=09dc1b130d6642c6a3af591e0bc83914&amp;Data=24","https://sed.admsakhalin.ru/Docs/Citizen/_layouts/15/eos/edbtransfer.ashx?SiteId=84ddafa0031f409e9b1dd96f91351621&amp;WebId=b44a2e8f6bd940ffb8577ce52c7585e0&amp;ListId=fd8a59b5757749e6848a491ebc731a91&amp;ItemId=60119&amp;ItemGuid=09dc1b130d6642c6a3af591e0bc83914&amp;Data=24")</f>
        <v>https://sed.admsakhalin.ru/Docs/Citizen/_layouts/15/eos/edbtransfer.ashx?SiteId=84ddafa0031f409e9b1dd96f91351621&amp;WebId=b44a2e8f6bd940ffb8577ce52c7585e0&amp;ListId=fd8a59b5757749e6848a491ebc731a91&amp;ItemId=60119&amp;ItemGuid=09dc1b130d6642c6a3af591e0bc83914&amp;Data=24</v>
      </c>
    </row>
    <row r="103" spans="1:7" x14ac:dyDescent="0.25">
      <c r="A103" t="s">
        <v>19</v>
      </c>
      <c r="B103" t="s">
        <v>131</v>
      </c>
      <c r="C103" t="s">
        <v>329</v>
      </c>
      <c r="D103" t="s">
        <v>330</v>
      </c>
      <c r="E103" t="s">
        <v>331</v>
      </c>
      <c r="F103" t="str">
        <f t="shared" si="0"/>
        <v>Обращения граждан МО Ногликский ГО</v>
      </c>
      <c r="G103" s="11" t="str">
        <f>HYPERLINK("https://sed.admsakhalin.ru/Docs/Citizen/_layouts/15/eos/edbtransfer.ashx?SiteId=84ddafa0031f409e9b1dd96f91351621&amp;WebId=b44a2e8f6bd940ffb8577ce52c7585e0&amp;ListId=fd8a59b5757749e6848a491ebc731a91&amp;ItemId=58763&amp;ItemGuid=c669e94b6e034cf5870259b1f50f71b1&amp;Data=24","https://sed.admsakhalin.ru/Docs/Citizen/_layouts/15/eos/edbtransfer.ashx?SiteId=84ddafa0031f409e9b1dd96f91351621&amp;WebId=b44a2e8f6bd940ffb8577ce52c7585e0&amp;ListId=fd8a59b5757749e6848a491ebc731a91&amp;ItemId=58763&amp;ItemGuid=c669e94b6e034cf5870259b1f50f71b1&amp;Data=24")</f>
        <v>https://sed.admsakhalin.ru/Docs/Citizen/_layouts/15/eos/edbtransfer.ashx?SiteId=84ddafa0031f409e9b1dd96f91351621&amp;WebId=b44a2e8f6bd940ffb8577ce52c7585e0&amp;ListId=fd8a59b5757749e6848a491ebc731a91&amp;ItemId=58763&amp;ItemGuid=c669e94b6e034cf5870259b1f50f71b1&amp;Data=24</v>
      </c>
    </row>
    <row r="104" spans="1:7" x14ac:dyDescent="0.25">
      <c r="A104" t="s">
        <v>19</v>
      </c>
      <c r="B104" t="s">
        <v>109</v>
      </c>
      <c r="C104" t="s">
        <v>332</v>
      </c>
      <c r="D104" t="s">
        <v>333</v>
      </c>
      <c r="E104" t="s">
        <v>334</v>
      </c>
      <c r="F104" t="str">
        <f t="shared" si="0"/>
        <v>Обращения граждан МО Ногликский ГО</v>
      </c>
      <c r="G104" s="11" t="str">
        <f>HYPERLINK("https://sed.admsakhalin.ru/Docs/Citizen/_layouts/15/eos/edbtransfer.ashx?SiteId=84ddafa0031f409e9b1dd96f91351621&amp;WebId=b44a2e8f6bd940ffb8577ce52c7585e0&amp;ListId=fd8a59b5757749e6848a491ebc731a91&amp;ItemId=61881&amp;ItemGuid=042c45f0f9af427da1db59ef51ef7bf9&amp;Data=24","https://sed.admsakhalin.ru/Docs/Citizen/_layouts/15/eos/edbtransfer.ashx?SiteId=84ddafa0031f409e9b1dd96f91351621&amp;WebId=b44a2e8f6bd940ffb8577ce52c7585e0&amp;ListId=fd8a59b5757749e6848a491ebc731a91&amp;ItemId=61881&amp;ItemGuid=042c45f0f9af427da1db59ef51ef7bf9&amp;Data=24")</f>
        <v>https://sed.admsakhalin.ru/Docs/Citizen/_layouts/15/eos/edbtransfer.ashx?SiteId=84ddafa0031f409e9b1dd96f91351621&amp;WebId=b44a2e8f6bd940ffb8577ce52c7585e0&amp;ListId=fd8a59b5757749e6848a491ebc731a91&amp;ItemId=61881&amp;ItemGuid=042c45f0f9af427da1db59ef51ef7bf9&amp;Data=24</v>
      </c>
    </row>
    <row r="105" spans="1:7" x14ac:dyDescent="0.25">
      <c r="A105" t="s">
        <v>19</v>
      </c>
      <c r="B105" t="s">
        <v>335</v>
      </c>
      <c r="C105" t="s">
        <v>336</v>
      </c>
      <c r="D105" t="s">
        <v>316</v>
      </c>
      <c r="E105" t="s">
        <v>337</v>
      </c>
      <c r="F105" t="str">
        <f t="shared" si="0"/>
        <v>Обращения граждан МО Ногликский ГО</v>
      </c>
      <c r="G105" s="11" t="str">
        <f>HYPERLINK("https://sed.admsakhalin.ru/Docs/Citizen/_layouts/15/eos/edbtransfer.ashx?SiteId=84ddafa0031f409e9b1dd96f91351621&amp;WebId=b44a2e8f6bd940ffb8577ce52c7585e0&amp;ListId=fd8a59b5757749e6848a491ebc731a91&amp;ItemId=52443&amp;ItemGuid=5272ac296b524666aa1359f2016450e1&amp;Data=24","https://sed.admsakhalin.ru/Docs/Citizen/_layouts/15/eos/edbtransfer.ashx?SiteId=84ddafa0031f409e9b1dd96f91351621&amp;WebId=b44a2e8f6bd940ffb8577ce52c7585e0&amp;ListId=fd8a59b5757749e6848a491ebc731a91&amp;ItemId=52443&amp;ItemGuid=5272ac296b524666aa1359f2016450e1&amp;Data=24")</f>
        <v>https://sed.admsakhalin.ru/Docs/Citizen/_layouts/15/eos/edbtransfer.ashx?SiteId=84ddafa0031f409e9b1dd96f91351621&amp;WebId=b44a2e8f6bd940ffb8577ce52c7585e0&amp;ListId=fd8a59b5757749e6848a491ebc731a91&amp;ItemId=52443&amp;ItemGuid=5272ac296b524666aa1359f2016450e1&amp;Data=24</v>
      </c>
    </row>
    <row r="106" spans="1:7" x14ac:dyDescent="0.25">
      <c r="A106" t="s">
        <v>19</v>
      </c>
      <c r="B106" t="s">
        <v>127</v>
      </c>
      <c r="C106" t="s">
        <v>338</v>
      </c>
      <c r="D106" t="s">
        <v>34</v>
      </c>
      <c r="E106" t="s">
        <v>339</v>
      </c>
      <c r="F106" t="str">
        <f t="shared" si="0"/>
        <v>Обращения граждан МО Ногликский ГО</v>
      </c>
      <c r="G106" s="11" t="str">
        <f>HYPERLINK("https://sed.admsakhalin.ru/Docs/Citizen/_layouts/15/eos/edbtransfer.ashx?SiteId=84ddafa0031f409e9b1dd96f91351621&amp;WebId=b44a2e8f6bd940ffb8577ce52c7585e0&amp;ListId=fd8a59b5757749e6848a491ebc731a91&amp;ItemId=61588&amp;ItemGuid=ef94b59f351541ea9d6515b90fb9437d&amp;Data=24","https://sed.admsakhalin.ru/Docs/Citizen/_layouts/15/eos/edbtransfer.ashx?SiteId=84ddafa0031f409e9b1dd96f91351621&amp;WebId=b44a2e8f6bd940ffb8577ce52c7585e0&amp;ListId=fd8a59b5757749e6848a491ebc731a91&amp;ItemId=61588&amp;ItemGuid=ef94b59f351541ea9d6515b90fb9437d&amp;Data=24")</f>
        <v>https://sed.admsakhalin.ru/Docs/Citizen/_layouts/15/eos/edbtransfer.ashx?SiteId=84ddafa0031f409e9b1dd96f91351621&amp;WebId=b44a2e8f6bd940ffb8577ce52c7585e0&amp;ListId=fd8a59b5757749e6848a491ebc731a91&amp;ItemId=61588&amp;ItemGuid=ef94b59f351541ea9d6515b90fb9437d&amp;Data=24</v>
      </c>
    </row>
    <row r="107" spans="1:7" x14ac:dyDescent="0.25">
      <c r="A107" t="s">
        <v>19</v>
      </c>
      <c r="B107" t="s">
        <v>127</v>
      </c>
      <c r="C107" t="s">
        <v>340</v>
      </c>
      <c r="D107" t="s">
        <v>34</v>
      </c>
      <c r="E107" t="s">
        <v>341</v>
      </c>
      <c r="F107" t="str">
        <f t="shared" si="0"/>
        <v>Обращения граждан МО Ногликский ГО</v>
      </c>
      <c r="G107" s="11" t="str">
        <f>HYPERLINK("https://sed.admsakhalin.ru/Docs/Citizen/_layouts/15/eos/edbtransfer.ashx?SiteId=84ddafa0031f409e9b1dd96f91351621&amp;WebId=b44a2e8f6bd940ffb8577ce52c7585e0&amp;ListId=fd8a59b5757749e6848a491ebc731a91&amp;ItemId=61591&amp;ItemGuid=af35090c94e74968803c5ba809148642&amp;Data=24","https://sed.admsakhalin.ru/Docs/Citizen/_layouts/15/eos/edbtransfer.ashx?SiteId=84ddafa0031f409e9b1dd96f91351621&amp;WebId=b44a2e8f6bd940ffb8577ce52c7585e0&amp;ListId=fd8a59b5757749e6848a491ebc731a91&amp;ItemId=61591&amp;ItemGuid=af35090c94e74968803c5ba809148642&amp;Data=24")</f>
        <v>https://sed.admsakhalin.ru/Docs/Citizen/_layouts/15/eos/edbtransfer.ashx?SiteId=84ddafa0031f409e9b1dd96f91351621&amp;WebId=b44a2e8f6bd940ffb8577ce52c7585e0&amp;ListId=fd8a59b5757749e6848a491ebc731a91&amp;ItemId=61591&amp;ItemGuid=af35090c94e74968803c5ba809148642&amp;Data=24</v>
      </c>
    </row>
    <row r="108" spans="1:7" x14ac:dyDescent="0.25">
      <c r="A108" t="s">
        <v>19</v>
      </c>
      <c r="B108" t="s">
        <v>342</v>
      </c>
      <c r="C108" t="s">
        <v>343</v>
      </c>
      <c r="D108" t="s">
        <v>344</v>
      </c>
      <c r="E108" t="s">
        <v>345</v>
      </c>
      <c r="F108" t="str">
        <f t="shared" si="0"/>
        <v>Обращения граждан МО Ногликский ГО</v>
      </c>
      <c r="G108" s="11" t="str">
        <f>HYPERLINK("https://sed.admsakhalin.ru/Docs/Citizen/_layouts/15/eos/edbtransfer.ashx?SiteId=84ddafa0031f409e9b1dd96f91351621&amp;WebId=b44a2e8f6bd940ffb8577ce52c7585e0&amp;ListId=fd8a59b5757749e6848a491ebc731a91&amp;ItemId=55888&amp;ItemGuid=1f922c55ae2944b4ab655bea9d2214f5&amp;Data=24","https://sed.admsakhalin.ru/Docs/Citizen/_layouts/15/eos/edbtransfer.ashx?SiteId=84ddafa0031f409e9b1dd96f91351621&amp;WebId=b44a2e8f6bd940ffb8577ce52c7585e0&amp;ListId=fd8a59b5757749e6848a491ebc731a91&amp;ItemId=55888&amp;ItemGuid=1f922c55ae2944b4ab655bea9d2214f5&amp;Data=24")</f>
        <v>https://sed.admsakhalin.ru/Docs/Citizen/_layouts/15/eos/edbtransfer.ashx?SiteId=84ddafa0031f409e9b1dd96f91351621&amp;WebId=b44a2e8f6bd940ffb8577ce52c7585e0&amp;ListId=fd8a59b5757749e6848a491ebc731a91&amp;ItemId=55888&amp;ItemGuid=1f922c55ae2944b4ab655bea9d2214f5&amp;Data=24</v>
      </c>
    </row>
    <row r="109" spans="1:7" x14ac:dyDescent="0.25">
      <c r="A109" t="s">
        <v>19</v>
      </c>
      <c r="B109" t="s">
        <v>95</v>
      </c>
      <c r="C109" t="s">
        <v>346</v>
      </c>
      <c r="D109" t="s">
        <v>61</v>
      </c>
      <c r="E109" t="s">
        <v>98</v>
      </c>
      <c r="F109" t="str">
        <f t="shared" si="0"/>
        <v>Обращения граждан МО Ногликский ГО</v>
      </c>
      <c r="G109" s="11" t="str">
        <f>HYPERLINK("https://sed.admsakhalin.ru/Docs/Citizen/_layouts/15/eos/edbtransfer.ashx?SiteId=84ddafa0031f409e9b1dd96f91351621&amp;WebId=b44a2e8f6bd940ffb8577ce52c7585e0&amp;ListId=fd8a59b5757749e6848a491ebc731a91&amp;ItemId=59055&amp;ItemGuid=940a126df8c9499893d75c7d44898afe&amp;Data=24","https://sed.admsakhalin.ru/Docs/Citizen/_layouts/15/eos/edbtransfer.ashx?SiteId=84ddafa0031f409e9b1dd96f91351621&amp;WebId=b44a2e8f6bd940ffb8577ce52c7585e0&amp;ListId=fd8a59b5757749e6848a491ebc731a91&amp;ItemId=59055&amp;ItemGuid=940a126df8c9499893d75c7d44898afe&amp;Data=24")</f>
        <v>https://sed.admsakhalin.ru/Docs/Citizen/_layouts/15/eos/edbtransfer.ashx?SiteId=84ddafa0031f409e9b1dd96f91351621&amp;WebId=b44a2e8f6bd940ffb8577ce52c7585e0&amp;ListId=fd8a59b5757749e6848a491ebc731a91&amp;ItemId=59055&amp;ItemGuid=940a126df8c9499893d75c7d44898afe&amp;Data=24</v>
      </c>
    </row>
    <row r="110" spans="1:7" x14ac:dyDescent="0.25">
      <c r="A110" t="s">
        <v>19</v>
      </c>
      <c r="B110" t="s">
        <v>347</v>
      </c>
      <c r="C110" t="s">
        <v>348</v>
      </c>
      <c r="D110" t="s">
        <v>349</v>
      </c>
      <c r="E110" t="s">
        <v>350</v>
      </c>
      <c r="F110" t="str">
        <f t="shared" si="0"/>
        <v>Обращения граждан МО Ногликский ГО</v>
      </c>
      <c r="G110" s="11" t="str">
        <f>HYPERLINK("https://sed.admsakhalin.ru/Docs/Citizen/_layouts/15/eos/edbtransfer.ashx?SiteId=84ddafa0031f409e9b1dd96f91351621&amp;WebId=b44a2e8f6bd940ffb8577ce52c7585e0&amp;ListId=fd8a59b5757749e6848a491ebc731a91&amp;ItemId=57806&amp;ItemGuid=ec22b4a8bdf44e658ae615803ed9f4c4&amp;Data=24","https://sed.admsakhalin.ru/Docs/Citizen/_layouts/15/eos/edbtransfer.ashx?SiteId=84ddafa0031f409e9b1dd96f91351621&amp;WebId=b44a2e8f6bd940ffb8577ce52c7585e0&amp;ListId=fd8a59b5757749e6848a491ebc731a91&amp;ItemId=57806&amp;ItemGuid=ec22b4a8bdf44e658ae615803ed9f4c4&amp;Data=24")</f>
        <v>https://sed.admsakhalin.ru/Docs/Citizen/_layouts/15/eos/edbtransfer.ashx?SiteId=84ddafa0031f409e9b1dd96f91351621&amp;WebId=b44a2e8f6bd940ffb8577ce52c7585e0&amp;ListId=fd8a59b5757749e6848a491ebc731a91&amp;ItemId=57806&amp;ItemGuid=ec22b4a8bdf44e658ae615803ed9f4c4&amp;Data=24</v>
      </c>
    </row>
    <row r="111" spans="1:7" x14ac:dyDescent="0.25">
      <c r="A111" t="s">
        <v>19</v>
      </c>
      <c r="B111" t="s">
        <v>257</v>
      </c>
      <c r="C111" t="s">
        <v>351</v>
      </c>
      <c r="D111" t="s">
        <v>255</v>
      </c>
      <c r="E111" t="s">
        <v>328</v>
      </c>
      <c r="F111" t="str">
        <f t="shared" si="0"/>
        <v>Обращения граждан МО Ногликский ГО</v>
      </c>
      <c r="G111" s="11" t="str">
        <f>HYPERLINK("https://sed.admsakhalin.ru/Docs/Citizen/_layouts/15/eos/edbtransfer.ashx?SiteId=84ddafa0031f409e9b1dd96f91351621&amp;WebId=b44a2e8f6bd940ffb8577ce52c7585e0&amp;ListId=fd8a59b5757749e6848a491ebc731a91&amp;ItemId=57000&amp;ItemGuid=dc52e12dd53947938b8861e3e62b8442&amp;Data=24","https://sed.admsakhalin.ru/Docs/Citizen/_layouts/15/eos/edbtransfer.ashx?SiteId=84ddafa0031f409e9b1dd96f91351621&amp;WebId=b44a2e8f6bd940ffb8577ce52c7585e0&amp;ListId=fd8a59b5757749e6848a491ebc731a91&amp;ItemId=57000&amp;ItemGuid=dc52e12dd53947938b8861e3e62b8442&amp;Data=24")</f>
        <v>https://sed.admsakhalin.ru/Docs/Citizen/_layouts/15/eos/edbtransfer.ashx?SiteId=84ddafa0031f409e9b1dd96f91351621&amp;WebId=b44a2e8f6bd940ffb8577ce52c7585e0&amp;ListId=fd8a59b5757749e6848a491ebc731a91&amp;ItemId=57000&amp;ItemGuid=dc52e12dd53947938b8861e3e62b8442&amp;Data=24</v>
      </c>
    </row>
    <row r="112" spans="1:7" x14ac:dyDescent="0.25">
      <c r="A112" t="s">
        <v>19</v>
      </c>
      <c r="B112" t="s">
        <v>238</v>
      </c>
      <c r="C112" t="s">
        <v>352</v>
      </c>
      <c r="D112" t="s">
        <v>206</v>
      </c>
      <c r="E112" t="s">
        <v>353</v>
      </c>
      <c r="F112" t="str">
        <f t="shared" si="0"/>
        <v>Обращения граждан МО Ногликский ГО</v>
      </c>
      <c r="G112" s="11" t="str">
        <f>HYPERLINK("https://sed.admsakhalin.ru/Docs/Citizen/_layouts/15/eos/edbtransfer.ashx?SiteId=84ddafa0031f409e9b1dd96f91351621&amp;WebId=b44a2e8f6bd940ffb8577ce52c7585e0&amp;ListId=fd8a59b5757749e6848a491ebc731a91&amp;ItemId=62513&amp;ItemGuid=1db1ee4ce79847b388f51255d807c005&amp;Data=24","https://sed.admsakhalin.ru/Docs/Citizen/_layouts/15/eos/edbtransfer.ashx?SiteId=84ddafa0031f409e9b1dd96f91351621&amp;WebId=b44a2e8f6bd940ffb8577ce52c7585e0&amp;ListId=fd8a59b5757749e6848a491ebc731a91&amp;ItemId=62513&amp;ItemGuid=1db1ee4ce79847b388f51255d807c005&amp;Data=24")</f>
        <v>https://sed.admsakhalin.ru/Docs/Citizen/_layouts/15/eos/edbtransfer.ashx?SiteId=84ddafa0031f409e9b1dd96f91351621&amp;WebId=b44a2e8f6bd940ffb8577ce52c7585e0&amp;ListId=fd8a59b5757749e6848a491ebc731a91&amp;ItemId=62513&amp;ItemGuid=1db1ee4ce79847b388f51255d807c005&amp;Data=24</v>
      </c>
    </row>
    <row r="113" spans="1:7" x14ac:dyDescent="0.25">
      <c r="A113" t="s">
        <v>19</v>
      </c>
      <c r="B113" t="s">
        <v>354</v>
      </c>
      <c r="C113" t="s">
        <v>355</v>
      </c>
      <c r="D113" t="s">
        <v>316</v>
      </c>
      <c r="E113" t="s">
        <v>356</v>
      </c>
      <c r="F113" t="str">
        <f t="shared" si="0"/>
        <v>Обращения граждан МО Ногликский ГО</v>
      </c>
      <c r="G113" s="11" t="str">
        <f>HYPERLINK("https://sed.admsakhalin.ru/Docs/Citizen/_layouts/15/eos/edbtransfer.ashx?SiteId=84ddafa0031f409e9b1dd96f91351621&amp;WebId=b44a2e8f6bd940ffb8577ce52c7585e0&amp;ListId=fd8a59b5757749e6848a491ebc731a91&amp;ItemId=52462&amp;ItemGuid=455d8cef4215426e81b71213cd45dc4b&amp;Data=24","https://sed.admsakhalin.ru/Docs/Citizen/_layouts/15/eos/edbtransfer.ashx?SiteId=84ddafa0031f409e9b1dd96f91351621&amp;WebId=b44a2e8f6bd940ffb8577ce52c7585e0&amp;ListId=fd8a59b5757749e6848a491ebc731a91&amp;ItemId=52462&amp;ItemGuid=455d8cef4215426e81b71213cd45dc4b&amp;Data=24")</f>
        <v>https://sed.admsakhalin.ru/Docs/Citizen/_layouts/15/eos/edbtransfer.ashx?SiteId=84ddafa0031f409e9b1dd96f91351621&amp;WebId=b44a2e8f6bd940ffb8577ce52c7585e0&amp;ListId=fd8a59b5757749e6848a491ebc731a91&amp;ItemId=52462&amp;ItemGuid=455d8cef4215426e81b71213cd45dc4b&amp;Data=24</v>
      </c>
    </row>
    <row r="114" spans="1:7" x14ac:dyDescent="0.25">
      <c r="A114" t="s">
        <v>19</v>
      </c>
      <c r="B114" t="s">
        <v>77</v>
      </c>
      <c r="C114" t="s">
        <v>357</v>
      </c>
      <c r="D114" t="s">
        <v>38</v>
      </c>
      <c r="E114" t="s">
        <v>358</v>
      </c>
      <c r="F114" t="str">
        <f t="shared" si="0"/>
        <v>Обращения граждан МО Ногликский ГО</v>
      </c>
      <c r="G114" s="11" t="str">
        <f>HYPERLINK("https://sed.admsakhalin.ru/Docs/Citizen/_layouts/15/eos/edbtransfer.ashx?SiteId=84ddafa0031f409e9b1dd96f91351621&amp;WebId=b44a2e8f6bd940ffb8577ce52c7585e0&amp;ListId=fd8a59b5757749e6848a491ebc731a91&amp;ItemId=54891&amp;ItemGuid=4f71b06930424615a18763777285ced9&amp;Data=24","https://sed.admsakhalin.ru/Docs/Citizen/_layouts/15/eos/edbtransfer.ashx?SiteId=84ddafa0031f409e9b1dd96f91351621&amp;WebId=b44a2e8f6bd940ffb8577ce52c7585e0&amp;ListId=fd8a59b5757749e6848a491ebc731a91&amp;ItemId=54891&amp;ItemGuid=4f71b06930424615a18763777285ced9&amp;Data=24")</f>
        <v>https://sed.admsakhalin.ru/Docs/Citizen/_layouts/15/eos/edbtransfer.ashx?SiteId=84ddafa0031f409e9b1dd96f91351621&amp;WebId=b44a2e8f6bd940ffb8577ce52c7585e0&amp;ListId=fd8a59b5757749e6848a491ebc731a91&amp;ItemId=54891&amp;ItemGuid=4f71b06930424615a18763777285ced9&amp;Data=24</v>
      </c>
    </row>
    <row r="115" spans="1:7" x14ac:dyDescent="0.25">
      <c r="A115" t="s">
        <v>19</v>
      </c>
      <c r="B115" t="s">
        <v>47</v>
      </c>
      <c r="C115" t="s">
        <v>359</v>
      </c>
      <c r="D115" t="s">
        <v>255</v>
      </c>
      <c r="E115" t="s">
        <v>50</v>
      </c>
      <c r="F115" t="str">
        <f t="shared" si="0"/>
        <v>Обращения граждан МО Ногликский ГО</v>
      </c>
      <c r="G115" s="11" t="str">
        <f>HYPERLINK("https://sed.admsakhalin.ru/Docs/Citizen/_layouts/15/eos/edbtransfer.ashx?SiteId=84ddafa0031f409e9b1dd96f91351621&amp;WebId=b44a2e8f6bd940ffb8577ce52c7585e0&amp;ListId=fd8a59b5757749e6848a491ebc731a91&amp;ItemId=57011&amp;ItemGuid=2350f7ec4738450a89fc63ad3c8cc466&amp;Data=24","https://sed.admsakhalin.ru/Docs/Citizen/_layouts/15/eos/edbtransfer.ashx?SiteId=84ddafa0031f409e9b1dd96f91351621&amp;WebId=b44a2e8f6bd940ffb8577ce52c7585e0&amp;ListId=fd8a59b5757749e6848a491ebc731a91&amp;ItemId=57011&amp;ItemGuid=2350f7ec4738450a89fc63ad3c8cc466&amp;Data=24")</f>
        <v>https://sed.admsakhalin.ru/Docs/Citizen/_layouts/15/eos/edbtransfer.ashx?SiteId=84ddafa0031f409e9b1dd96f91351621&amp;WebId=b44a2e8f6bd940ffb8577ce52c7585e0&amp;ListId=fd8a59b5757749e6848a491ebc731a91&amp;ItemId=57011&amp;ItemGuid=2350f7ec4738450a89fc63ad3c8cc466&amp;Data=24</v>
      </c>
    </row>
    <row r="116" spans="1:7" x14ac:dyDescent="0.25">
      <c r="A116" t="s">
        <v>19</v>
      </c>
      <c r="B116" t="s">
        <v>67</v>
      </c>
      <c r="C116" t="s">
        <v>360</v>
      </c>
      <c r="D116" t="s">
        <v>361</v>
      </c>
      <c r="E116" t="s">
        <v>362</v>
      </c>
      <c r="F116" t="str">
        <f t="shared" si="0"/>
        <v>Обращения граждан МО Ногликский ГО</v>
      </c>
      <c r="G116" s="11" t="str">
        <f>HYPERLINK("https://sed.admsakhalin.ru/Docs/Citizen/_layouts/15/eos/edbtransfer.ashx?SiteId=84ddafa0031f409e9b1dd96f91351621&amp;WebId=b44a2e8f6bd940ffb8577ce52c7585e0&amp;ListId=fd8a59b5757749e6848a491ebc731a91&amp;ItemId=52962&amp;ItemGuid=b9a7a7010d1d4dbc9d6b10f215843c35&amp;Data=24","https://sed.admsakhalin.ru/Docs/Citizen/_layouts/15/eos/edbtransfer.ashx?SiteId=84ddafa0031f409e9b1dd96f91351621&amp;WebId=b44a2e8f6bd940ffb8577ce52c7585e0&amp;ListId=fd8a59b5757749e6848a491ebc731a91&amp;ItemId=52962&amp;ItemGuid=b9a7a7010d1d4dbc9d6b10f215843c35&amp;Data=24")</f>
        <v>https://sed.admsakhalin.ru/Docs/Citizen/_layouts/15/eos/edbtransfer.ashx?SiteId=84ddafa0031f409e9b1dd96f91351621&amp;WebId=b44a2e8f6bd940ffb8577ce52c7585e0&amp;ListId=fd8a59b5757749e6848a491ebc731a91&amp;ItemId=52962&amp;ItemGuid=b9a7a7010d1d4dbc9d6b10f215843c35&amp;Data=24</v>
      </c>
    </row>
    <row r="117" spans="1:7" x14ac:dyDescent="0.25">
      <c r="A117" t="s">
        <v>19</v>
      </c>
      <c r="B117" t="s">
        <v>363</v>
      </c>
      <c r="C117" t="s">
        <v>364</v>
      </c>
      <c r="D117" t="s">
        <v>38</v>
      </c>
      <c r="E117" t="s">
        <v>365</v>
      </c>
      <c r="F117" t="str">
        <f t="shared" si="0"/>
        <v>Обращения граждан МО Ногликский ГО</v>
      </c>
      <c r="G117" s="11" t="str">
        <f>HYPERLINK("https://sed.admsakhalin.ru/Docs/Citizen/_layouts/15/eos/edbtransfer.ashx?SiteId=84ddafa0031f409e9b1dd96f91351621&amp;WebId=b44a2e8f6bd940ffb8577ce52c7585e0&amp;ListId=fd8a59b5757749e6848a491ebc731a91&amp;ItemId=54897&amp;ItemGuid=b613e3708b5741d9906c643a4e089a90&amp;Data=24","https://sed.admsakhalin.ru/Docs/Citizen/_layouts/15/eos/edbtransfer.ashx?SiteId=84ddafa0031f409e9b1dd96f91351621&amp;WebId=b44a2e8f6bd940ffb8577ce52c7585e0&amp;ListId=fd8a59b5757749e6848a491ebc731a91&amp;ItemId=54897&amp;ItemGuid=b613e3708b5741d9906c643a4e089a90&amp;Data=24")</f>
        <v>https://sed.admsakhalin.ru/Docs/Citizen/_layouts/15/eos/edbtransfer.ashx?SiteId=84ddafa0031f409e9b1dd96f91351621&amp;WebId=b44a2e8f6bd940ffb8577ce52c7585e0&amp;ListId=fd8a59b5757749e6848a491ebc731a91&amp;ItemId=54897&amp;ItemGuid=b613e3708b5741d9906c643a4e089a90&amp;Data=24</v>
      </c>
    </row>
    <row r="118" spans="1:7" x14ac:dyDescent="0.25">
      <c r="A118" t="s">
        <v>19</v>
      </c>
      <c r="B118" t="s">
        <v>200</v>
      </c>
      <c r="C118" t="s">
        <v>366</v>
      </c>
      <c r="D118" t="s">
        <v>330</v>
      </c>
      <c r="E118" t="s">
        <v>367</v>
      </c>
      <c r="F118" t="str">
        <f t="shared" si="0"/>
        <v>Обращения граждан МО Ногликский ГО</v>
      </c>
      <c r="G118" s="11" t="str">
        <f>HYPERLINK("https://sed.admsakhalin.ru/Docs/Citizen/_layouts/15/eos/edbtransfer.ashx?SiteId=84ddafa0031f409e9b1dd96f91351621&amp;WebId=b44a2e8f6bd940ffb8577ce52c7585e0&amp;ListId=fd8a59b5757749e6848a491ebc731a91&amp;ItemId=58760&amp;ItemGuid=83c739eaa82d4830b6656481ffa7a30f&amp;Data=24","https://sed.admsakhalin.ru/Docs/Citizen/_layouts/15/eos/edbtransfer.ashx?SiteId=84ddafa0031f409e9b1dd96f91351621&amp;WebId=b44a2e8f6bd940ffb8577ce52c7585e0&amp;ListId=fd8a59b5757749e6848a491ebc731a91&amp;ItemId=58760&amp;ItemGuid=83c739eaa82d4830b6656481ffa7a30f&amp;Data=24")</f>
        <v>https://sed.admsakhalin.ru/Docs/Citizen/_layouts/15/eos/edbtransfer.ashx?SiteId=84ddafa0031f409e9b1dd96f91351621&amp;WebId=b44a2e8f6bd940ffb8577ce52c7585e0&amp;ListId=fd8a59b5757749e6848a491ebc731a91&amp;ItemId=58760&amp;ItemGuid=83c739eaa82d4830b6656481ffa7a30f&amp;Data=24</v>
      </c>
    </row>
    <row r="119" spans="1:7" x14ac:dyDescent="0.25">
      <c r="A119" t="s">
        <v>19</v>
      </c>
      <c r="B119" t="s">
        <v>95</v>
      </c>
      <c r="C119" t="s">
        <v>368</v>
      </c>
      <c r="D119" t="s">
        <v>369</v>
      </c>
      <c r="E119" t="s">
        <v>370</v>
      </c>
      <c r="F119" t="str">
        <f t="shared" si="0"/>
        <v>Обращения граждан МО Ногликский ГО</v>
      </c>
      <c r="G119" s="11" t="str">
        <f>HYPERLINK("https://sed.admsakhalin.ru/Docs/Citizen/_layouts/15/eos/edbtransfer.ashx?SiteId=84ddafa0031f409e9b1dd96f91351621&amp;WebId=b44a2e8f6bd940ffb8577ce52c7585e0&amp;ListId=fd8a59b5757749e6848a491ebc731a91&amp;ItemId=53351&amp;ItemGuid=74c778617f464acbb86a0c14ab866a32&amp;Data=24","https://sed.admsakhalin.ru/Docs/Citizen/_layouts/15/eos/edbtransfer.ashx?SiteId=84ddafa0031f409e9b1dd96f91351621&amp;WebId=b44a2e8f6bd940ffb8577ce52c7585e0&amp;ListId=fd8a59b5757749e6848a491ebc731a91&amp;ItemId=53351&amp;ItemGuid=74c778617f464acbb86a0c14ab866a32&amp;Data=24")</f>
        <v>https://sed.admsakhalin.ru/Docs/Citizen/_layouts/15/eos/edbtransfer.ashx?SiteId=84ddafa0031f409e9b1dd96f91351621&amp;WebId=b44a2e8f6bd940ffb8577ce52c7585e0&amp;ListId=fd8a59b5757749e6848a491ebc731a91&amp;ItemId=53351&amp;ItemGuid=74c778617f464acbb86a0c14ab866a32&amp;Data=24</v>
      </c>
    </row>
    <row r="120" spans="1:7" x14ac:dyDescent="0.25">
      <c r="A120" t="s">
        <v>19</v>
      </c>
      <c r="B120" t="s">
        <v>28</v>
      </c>
      <c r="C120" t="s">
        <v>371</v>
      </c>
      <c r="D120" t="s">
        <v>372</v>
      </c>
      <c r="E120" t="s">
        <v>319</v>
      </c>
      <c r="F120" t="str">
        <f t="shared" si="0"/>
        <v>Обращения граждан МО Ногликский ГО</v>
      </c>
      <c r="G120" s="11" t="str">
        <f>HYPERLINK("https://sed.admsakhalin.ru/Docs/Citizen/_layouts/15/eos/edbtransfer.ashx?SiteId=84ddafa0031f409e9b1dd96f91351621&amp;WebId=b44a2e8f6bd940ffb8577ce52c7585e0&amp;ListId=fd8a59b5757749e6848a491ebc731a91&amp;ItemId=63720&amp;ItemGuid=c8887aa0bf1b4d6393df651c9c345c6c&amp;Data=24","https://sed.admsakhalin.ru/Docs/Citizen/_layouts/15/eos/edbtransfer.ashx?SiteId=84ddafa0031f409e9b1dd96f91351621&amp;WebId=b44a2e8f6bd940ffb8577ce52c7585e0&amp;ListId=fd8a59b5757749e6848a491ebc731a91&amp;ItemId=63720&amp;ItemGuid=c8887aa0bf1b4d6393df651c9c345c6c&amp;Data=24")</f>
        <v>https://sed.admsakhalin.ru/Docs/Citizen/_layouts/15/eos/edbtransfer.ashx?SiteId=84ddafa0031f409e9b1dd96f91351621&amp;WebId=b44a2e8f6bd940ffb8577ce52c7585e0&amp;ListId=fd8a59b5757749e6848a491ebc731a91&amp;ItemId=63720&amp;ItemGuid=c8887aa0bf1b4d6393df651c9c345c6c&amp;Data=24</v>
      </c>
    </row>
    <row r="121" spans="1:7" x14ac:dyDescent="0.25">
      <c r="A121" t="s">
        <v>19</v>
      </c>
      <c r="B121" t="s">
        <v>47</v>
      </c>
      <c r="C121" t="s">
        <v>373</v>
      </c>
      <c r="D121" t="s">
        <v>159</v>
      </c>
      <c r="E121" t="s">
        <v>50</v>
      </c>
      <c r="F121" t="str">
        <f t="shared" si="0"/>
        <v>Обращения граждан МО Ногликский ГО</v>
      </c>
      <c r="G121" s="11" t="str">
        <f>HYPERLINK("https://sed.admsakhalin.ru/Docs/Citizen/_layouts/15/eos/edbtransfer.ashx?SiteId=84ddafa0031f409e9b1dd96f91351621&amp;WebId=b44a2e8f6bd940ffb8577ce52c7585e0&amp;ListId=fd8a59b5757749e6848a491ebc731a91&amp;ItemId=55391&amp;ItemGuid=f6304b6cb1064af0a2f10ad33f7aef6e&amp;Data=24","https://sed.admsakhalin.ru/Docs/Citizen/_layouts/15/eos/edbtransfer.ashx?SiteId=84ddafa0031f409e9b1dd96f91351621&amp;WebId=b44a2e8f6bd940ffb8577ce52c7585e0&amp;ListId=fd8a59b5757749e6848a491ebc731a91&amp;ItemId=55391&amp;ItemGuid=f6304b6cb1064af0a2f10ad33f7aef6e&amp;Data=24")</f>
        <v>https://sed.admsakhalin.ru/Docs/Citizen/_layouts/15/eos/edbtransfer.ashx?SiteId=84ddafa0031f409e9b1dd96f91351621&amp;WebId=b44a2e8f6bd940ffb8577ce52c7585e0&amp;ListId=fd8a59b5757749e6848a491ebc731a91&amp;ItemId=55391&amp;ItemGuid=f6304b6cb1064af0a2f10ad33f7aef6e&amp;Data=24</v>
      </c>
    </row>
    <row r="122" spans="1:7" x14ac:dyDescent="0.25">
      <c r="A122" t="s">
        <v>19</v>
      </c>
      <c r="B122" t="s">
        <v>253</v>
      </c>
      <c r="C122" t="s">
        <v>374</v>
      </c>
      <c r="D122" t="s">
        <v>375</v>
      </c>
      <c r="E122" t="s">
        <v>376</v>
      </c>
      <c r="F122" t="str">
        <f t="shared" si="0"/>
        <v>Обращения граждан МО Ногликский ГО</v>
      </c>
      <c r="G122" s="11" t="str">
        <f>HYPERLINK("https://sed.admsakhalin.ru/Docs/Citizen/_layouts/15/eos/edbtransfer.ashx?SiteId=84ddafa0031f409e9b1dd96f91351621&amp;WebId=b44a2e8f6bd940ffb8577ce52c7585e0&amp;ListId=fd8a59b5757749e6848a491ebc731a91&amp;ItemId=56495&amp;ItemGuid=cecf0d3722ba4e509296668ddaef8a44&amp;Data=24","https://sed.admsakhalin.ru/Docs/Citizen/_layouts/15/eos/edbtransfer.ashx?SiteId=84ddafa0031f409e9b1dd96f91351621&amp;WebId=b44a2e8f6bd940ffb8577ce52c7585e0&amp;ListId=fd8a59b5757749e6848a491ebc731a91&amp;ItemId=56495&amp;ItemGuid=cecf0d3722ba4e509296668ddaef8a44&amp;Data=24")</f>
        <v>https://sed.admsakhalin.ru/Docs/Citizen/_layouts/15/eos/edbtransfer.ashx?SiteId=84ddafa0031f409e9b1dd96f91351621&amp;WebId=b44a2e8f6bd940ffb8577ce52c7585e0&amp;ListId=fd8a59b5757749e6848a491ebc731a91&amp;ItemId=56495&amp;ItemGuid=cecf0d3722ba4e509296668ddaef8a44&amp;Data=24</v>
      </c>
    </row>
    <row r="123" spans="1:7" x14ac:dyDescent="0.25">
      <c r="A123" t="s">
        <v>19</v>
      </c>
      <c r="B123" t="s">
        <v>47</v>
      </c>
      <c r="C123" t="s">
        <v>377</v>
      </c>
      <c r="D123" t="s">
        <v>75</v>
      </c>
      <c r="E123" t="s">
        <v>50</v>
      </c>
      <c r="F123" t="str">
        <f t="shared" si="0"/>
        <v>Обращения граждан МО Ногликский ГО</v>
      </c>
      <c r="G123" s="11" t="str">
        <f>HYPERLINK("https://sed.admsakhalin.ru/Docs/Citizen/_layouts/15/eos/edbtransfer.ashx?SiteId=84ddafa0031f409e9b1dd96f91351621&amp;WebId=b44a2e8f6bd940ffb8577ce52c7585e0&amp;ListId=fd8a59b5757749e6848a491ebc731a91&amp;ItemId=62066&amp;ItemGuid=e105c2d8211347bbbc8a67c245141884&amp;Data=24","https://sed.admsakhalin.ru/Docs/Citizen/_layouts/15/eos/edbtransfer.ashx?SiteId=84ddafa0031f409e9b1dd96f91351621&amp;WebId=b44a2e8f6bd940ffb8577ce52c7585e0&amp;ListId=fd8a59b5757749e6848a491ebc731a91&amp;ItemId=62066&amp;ItemGuid=e105c2d8211347bbbc8a67c245141884&amp;Data=24")</f>
        <v>https://sed.admsakhalin.ru/Docs/Citizen/_layouts/15/eos/edbtransfer.ashx?SiteId=84ddafa0031f409e9b1dd96f91351621&amp;WebId=b44a2e8f6bd940ffb8577ce52c7585e0&amp;ListId=fd8a59b5757749e6848a491ebc731a91&amp;ItemId=62066&amp;ItemGuid=e105c2d8211347bbbc8a67c245141884&amp;Data=24</v>
      </c>
    </row>
    <row r="124" spans="1:7" x14ac:dyDescent="0.25">
      <c r="A124" t="s">
        <v>19</v>
      </c>
      <c r="B124" t="s">
        <v>24</v>
      </c>
      <c r="C124" t="s">
        <v>378</v>
      </c>
      <c r="D124" t="s">
        <v>379</v>
      </c>
      <c r="E124" t="s">
        <v>380</v>
      </c>
      <c r="F124" t="str">
        <f t="shared" si="0"/>
        <v>Обращения граждан МО Ногликский ГО</v>
      </c>
      <c r="G124" s="11" t="str">
        <f>HYPERLINK("https://sed.admsakhalin.ru/Docs/Citizen/_layouts/15/eos/edbtransfer.ashx?SiteId=84ddafa0031f409e9b1dd96f91351621&amp;WebId=b44a2e8f6bd940ffb8577ce52c7585e0&amp;ListId=fd8a59b5757749e6848a491ebc731a91&amp;ItemId=62581&amp;ItemGuid=d54f865dd59c4f1383b568158dea6989&amp;Data=24","https://sed.admsakhalin.ru/Docs/Citizen/_layouts/15/eos/edbtransfer.ashx?SiteId=84ddafa0031f409e9b1dd96f91351621&amp;WebId=b44a2e8f6bd940ffb8577ce52c7585e0&amp;ListId=fd8a59b5757749e6848a491ebc731a91&amp;ItemId=62581&amp;ItemGuid=d54f865dd59c4f1383b568158dea6989&amp;Data=24")</f>
        <v>https://sed.admsakhalin.ru/Docs/Citizen/_layouts/15/eos/edbtransfer.ashx?SiteId=84ddafa0031f409e9b1dd96f91351621&amp;WebId=b44a2e8f6bd940ffb8577ce52c7585e0&amp;ListId=fd8a59b5757749e6848a491ebc731a91&amp;ItemId=62581&amp;ItemGuid=d54f865dd59c4f1383b568158dea6989&amp;Data=24</v>
      </c>
    </row>
    <row r="125" spans="1:7" x14ac:dyDescent="0.25">
      <c r="A125" t="s">
        <v>19</v>
      </c>
      <c r="B125" t="s">
        <v>67</v>
      </c>
      <c r="C125" t="s">
        <v>381</v>
      </c>
      <c r="D125" t="s">
        <v>249</v>
      </c>
      <c r="E125" t="s">
        <v>382</v>
      </c>
      <c r="F125" t="str">
        <f t="shared" si="0"/>
        <v>Обращения граждан МО Ногликский ГО</v>
      </c>
      <c r="G125" s="11" t="str">
        <f>HYPERLINK("https://sed.admsakhalin.ru/Docs/Citizen/_layouts/15/eos/edbtransfer.ashx?SiteId=84ddafa0031f409e9b1dd96f91351621&amp;WebId=b44a2e8f6bd940ffb8577ce52c7585e0&amp;ListId=fd8a59b5757749e6848a491ebc731a91&amp;ItemId=57557&amp;ItemGuid=871803ef9050474d8fb768923f881238&amp;Data=24","https://sed.admsakhalin.ru/Docs/Citizen/_layouts/15/eos/edbtransfer.ashx?SiteId=84ddafa0031f409e9b1dd96f91351621&amp;WebId=b44a2e8f6bd940ffb8577ce52c7585e0&amp;ListId=fd8a59b5757749e6848a491ebc731a91&amp;ItemId=57557&amp;ItemGuid=871803ef9050474d8fb768923f881238&amp;Data=24")</f>
        <v>https://sed.admsakhalin.ru/Docs/Citizen/_layouts/15/eos/edbtransfer.ashx?SiteId=84ddafa0031f409e9b1dd96f91351621&amp;WebId=b44a2e8f6bd940ffb8577ce52c7585e0&amp;ListId=fd8a59b5757749e6848a491ebc731a91&amp;ItemId=57557&amp;ItemGuid=871803ef9050474d8fb768923f881238&amp;Data=24</v>
      </c>
    </row>
    <row r="126" spans="1:7" x14ac:dyDescent="0.25">
      <c r="A126" t="s">
        <v>19</v>
      </c>
      <c r="B126" t="s">
        <v>383</v>
      </c>
      <c r="C126" t="s">
        <v>384</v>
      </c>
      <c r="D126" t="s">
        <v>385</v>
      </c>
      <c r="E126" t="s">
        <v>386</v>
      </c>
      <c r="F126" t="str">
        <f t="shared" si="0"/>
        <v>Обращения граждан МО Ногликский ГО</v>
      </c>
      <c r="G126" s="11" t="str">
        <f>HYPERLINK("https://sed.admsakhalin.ru/Docs/Citizen/_layouts/15/eos/edbtransfer.ashx?SiteId=84ddafa0031f409e9b1dd96f91351621&amp;WebId=b44a2e8f6bd940ffb8577ce52c7585e0&amp;ListId=fd8a59b5757749e6848a491ebc731a91&amp;ItemId=54311&amp;ItemGuid=0d0ad3ccc6124c9cab47697ee7f325f4&amp;Data=24","https://sed.admsakhalin.ru/Docs/Citizen/_layouts/15/eos/edbtransfer.ashx?SiteId=84ddafa0031f409e9b1dd96f91351621&amp;WebId=b44a2e8f6bd940ffb8577ce52c7585e0&amp;ListId=fd8a59b5757749e6848a491ebc731a91&amp;ItemId=54311&amp;ItemGuid=0d0ad3ccc6124c9cab47697ee7f325f4&amp;Data=24")</f>
        <v>https://sed.admsakhalin.ru/Docs/Citizen/_layouts/15/eos/edbtransfer.ashx?SiteId=84ddafa0031f409e9b1dd96f91351621&amp;WebId=b44a2e8f6bd940ffb8577ce52c7585e0&amp;ListId=fd8a59b5757749e6848a491ebc731a91&amp;ItemId=54311&amp;ItemGuid=0d0ad3ccc6124c9cab47697ee7f325f4&amp;Data=24</v>
      </c>
    </row>
    <row r="127" spans="1:7" x14ac:dyDescent="0.25">
      <c r="A127" t="s">
        <v>19</v>
      </c>
      <c r="B127" t="s">
        <v>67</v>
      </c>
      <c r="C127" t="s">
        <v>387</v>
      </c>
      <c r="D127" t="s">
        <v>87</v>
      </c>
      <c r="E127" t="s">
        <v>388</v>
      </c>
      <c r="F127" t="str">
        <f t="shared" si="0"/>
        <v>Обращения граждан МО Ногликский ГО</v>
      </c>
      <c r="G127" s="11" t="str">
        <f>HYPERLINK("https://sed.admsakhalin.ru/Docs/Citizen/_layouts/15/eos/edbtransfer.ashx?SiteId=84ddafa0031f409e9b1dd96f91351621&amp;WebId=b44a2e8f6bd940ffb8577ce52c7585e0&amp;ListId=fd8a59b5757749e6848a491ebc731a91&amp;ItemId=58098&amp;ItemGuid=b929c10387a3492c94ca6a9226783954&amp;Data=24","https://sed.admsakhalin.ru/Docs/Citizen/_layouts/15/eos/edbtransfer.ashx?SiteId=84ddafa0031f409e9b1dd96f91351621&amp;WebId=b44a2e8f6bd940ffb8577ce52c7585e0&amp;ListId=fd8a59b5757749e6848a491ebc731a91&amp;ItemId=58098&amp;ItemGuid=b929c10387a3492c94ca6a9226783954&amp;Data=24")</f>
        <v>https://sed.admsakhalin.ru/Docs/Citizen/_layouts/15/eos/edbtransfer.ashx?SiteId=84ddafa0031f409e9b1dd96f91351621&amp;WebId=b44a2e8f6bd940ffb8577ce52c7585e0&amp;ListId=fd8a59b5757749e6848a491ebc731a91&amp;ItemId=58098&amp;ItemGuid=b929c10387a3492c94ca6a9226783954&amp;Data=24</v>
      </c>
    </row>
    <row r="128" spans="1:7" x14ac:dyDescent="0.25">
      <c r="A128" t="s">
        <v>19</v>
      </c>
      <c r="B128" t="s">
        <v>47</v>
      </c>
      <c r="C128" t="s">
        <v>389</v>
      </c>
      <c r="D128" t="s">
        <v>151</v>
      </c>
      <c r="E128" t="s">
        <v>50</v>
      </c>
      <c r="F128" t="str">
        <f t="shared" si="0"/>
        <v>Обращения граждан МО Ногликский ГО</v>
      </c>
      <c r="G128" s="11" t="str">
        <f>HYPERLINK("https://sed.admsakhalin.ru/Docs/Citizen/_layouts/15/eos/edbtransfer.ashx?SiteId=84ddafa0031f409e9b1dd96f91351621&amp;WebId=b44a2e8f6bd940ffb8577ce52c7585e0&amp;ListId=fd8a59b5757749e6848a491ebc731a91&amp;ItemId=51912&amp;ItemGuid=d66c462947654d5da3876aed656c8d73&amp;Data=24","https://sed.admsakhalin.ru/Docs/Citizen/_layouts/15/eos/edbtransfer.ashx?SiteId=84ddafa0031f409e9b1dd96f91351621&amp;WebId=b44a2e8f6bd940ffb8577ce52c7585e0&amp;ListId=fd8a59b5757749e6848a491ebc731a91&amp;ItemId=51912&amp;ItemGuid=d66c462947654d5da3876aed656c8d73&amp;Data=24")</f>
        <v>https://sed.admsakhalin.ru/Docs/Citizen/_layouts/15/eos/edbtransfer.ashx?SiteId=84ddafa0031f409e9b1dd96f91351621&amp;WebId=b44a2e8f6bd940ffb8577ce52c7585e0&amp;ListId=fd8a59b5757749e6848a491ebc731a91&amp;ItemId=51912&amp;ItemGuid=d66c462947654d5da3876aed656c8d73&amp;Data=24</v>
      </c>
    </row>
    <row r="129" spans="1:7" x14ac:dyDescent="0.25">
      <c r="A129" t="s">
        <v>19</v>
      </c>
      <c r="B129" t="s">
        <v>95</v>
      </c>
      <c r="C129" t="s">
        <v>390</v>
      </c>
      <c r="D129" t="s">
        <v>391</v>
      </c>
      <c r="E129" t="s">
        <v>98</v>
      </c>
      <c r="F129" t="str">
        <f t="shared" si="0"/>
        <v>Обращения граждан МО Ногликский ГО</v>
      </c>
      <c r="G129" s="11" t="str">
        <f>HYPERLINK("https://sed.admsakhalin.ru/Docs/Citizen/_layouts/15/eos/edbtransfer.ashx?SiteId=84ddafa0031f409e9b1dd96f91351621&amp;WebId=b44a2e8f6bd940ffb8577ce52c7585e0&amp;ListId=fd8a59b5757749e6848a491ebc731a91&amp;ItemId=54372&amp;ItemGuid=e072baadf8614febaec00a3f0251d096&amp;Data=24","https://sed.admsakhalin.ru/Docs/Citizen/_layouts/15/eos/edbtransfer.ashx?SiteId=84ddafa0031f409e9b1dd96f91351621&amp;WebId=b44a2e8f6bd940ffb8577ce52c7585e0&amp;ListId=fd8a59b5757749e6848a491ebc731a91&amp;ItemId=54372&amp;ItemGuid=e072baadf8614febaec00a3f0251d096&amp;Data=24")</f>
        <v>https://sed.admsakhalin.ru/Docs/Citizen/_layouts/15/eos/edbtransfer.ashx?SiteId=84ddafa0031f409e9b1dd96f91351621&amp;WebId=b44a2e8f6bd940ffb8577ce52c7585e0&amp;ListId=fd8a59b5757749e6848a491ebc731a91&amp;ItemId=54372&amp;ItemGuid=e072baadf8614febaec00a3f0251d096&amp;Data=24</v>
      </c>
    </row>
    <row r="130" spans="1:7" x14ac:dyDescent="0.25">
      <c r="A130" t="s">
        <v>19</v>
      </c>
      <c r="B130" t="s">
        <v>392</v>
      </c>
      <c r="C130" t="s">
        <v>393</v>
      </c>
      <c r="D130" t="s">
        <v>394</v>
      </c>
      <c r="E130" t="s">
        <v>395</v>
      </c>
      <c r="F130" t="str">
        <f t="shared" si="0"/>
        <v>Обращения граждан МО Ногликский ГО</v>
      </c>
      <c r="G130" s="11" t="str">
        <f>HYPERLINK("https://sed.admsakhalin.ru/Docs/Citizen/_layouts/15/eos/edbtransfer.ashx?SiteId=84ddafa0031f409e9b1dd96f91351621&amp;WebId=b44a2e8f6bd940ffb8577ce52c7585e0&amp;ListId=fd8a59b5757749e6848a491ebc731a91&amp;ItemId=59807&amp;ItemGuid=0ecce29fa5784884afa66bae12de944f&amp;Data=24","https://sed.admsakhalin.ru/Docs/Citizen/_layouts/15/eos/edbtransfer.ashx?SiteId=84ddafa0031f409e9b1dd96f91351621&amp;WebId=b44a2e8f6bd940ffb8577ce52c7585e0&amp;ListId=fd8a59b5757749e6848a491ebc731a91&amp;ItemId=59807&amp;ItemGuid=0ecce29fa5784884afa66bae12de944f&amp;Data=24")</f>
        <v>https://sed.admsakhalin.ru/Docs/Citizen/_layouts/15/eos/edbtransfer.ashx?SiteId=84ddafa0031f409e9b1dd96f91351621&amp;WebId=b44a2e8f6bd940ffb8577ce52c7585e0&amp;ListId=fd8a59b5757749e6848a491ebc731a91&amp;ItemId=59807&amp;ItemGuid=0ecce29fa5784884afa66bae12de944f&amp;Data=24</v>
      </c>
    </row>
    <row r="131" spans="1:7" x14ac:dyDescent="0.25">
      <c r="A131" t="s">
        <v>19</v>
      </c>
      <c r="B131" t="s">
        <v>396</v>
      </c>
      <c r="C131" t="s">
        <v>397</v>
      </c>
      <c r="D131" t="s">
        <v>398</v>
      </c>
      <c r="E131" t="s">
        <v>399</v>
      </c>
      <c r="F131" t="str">
        <f t="shared" si="0"/>
        <v>Обращения граждан МО Ногликский ГО</v>
      </c>
      <c r="G131" s="11" t="str">
        <f>HYPERLINK("https://sed.admsakhalin.ru/Docs/Citizen/_layouts/15/eos/edbtransfer.ashx?SiteId=84ddafa0031f409e9b1dd96f91351621&amp;WebId=b44a2e8f6bd940ffb8577ce52c7585e0&amp;ListId=fd8a59b5757749e6848a491ebc731a91&amp;ItemId=60035&amp;ItemGuid=b55afd0c651042dba1f06beb55851c6f&amp;Data=24","https://sed.admsakhalin.ru/Docs/Citizen/_layouts/15/eos/edbtransfer.ashx?SiteId=84ddafa0031f409e9b1dd96f91351621&amp;WebId=b44a2e8f6bd940ffb8577ce52c7585e0&amp;ListId=fd8a59b5757749e6848a491ebc731a91&amp;ItemId=60035&amp;ItemGuid=b55afd0c651042dba1f06beb55851c6f&amp;Data=24")</f>
        <v>https://sed.admsakhalin.ru/Docs/Citizen/_layouts/15/eos/edbtransfer.ashx?SiteId=84ddafa0031f409e9b1dd96f91351621&amp;WebId=b44a2e8f6bd940ffb8577ce52c7585e0&amp;ListId=fd8a59b5757749e6848a491ebc731a91&amp;ItemId=60035&amp;ItemGuid=b55afd0c651042dba1f06beb55851c6f&amp;Data=24</v>
      </c>
    </row>
    <row r="132" spans="1:7" x14ac:dyDescent="0.25">
      <c r="A132" t="s">
        <v>19</v>
      </c>
      <c r="B132" t="s">
        <v>280</v>
      </c>
      <c r="C132" t="s">
        <v>400</v>
      </c>
      <c r="D132" t="s">
        <v>349</v>
      </c>
      <c r="E132" t="s">
        <v>401</v>
      </c>
      <c r="F132" t="str">
        <f t="shared" si="0"/>
        <v>Обращения граждан МО Ногликский ГО</v>
      </c>
      <c r="G132" s="11" t="str">
        <f>HYPERLINK("https://sed.admsakhalin.ru/Docs/Citizen/_layouts/15/eos/edbtransfer.ashx?SiteId=84ddafa0031f409e9b1dd96f91351621&amp;WebId=b44a2e8f6bd940ffb8577ce52c7585e0&amp;ListId=fd8a59b5757749e6848a491ebc731a91&amp;ItemId=57855&amp;ItemGuid=e69a509dbf1a42029f5a6ca5f908faeb&amp;Data=24","https://sed.admsakhalin.ru/Docs/Citizen/_layouts/15/eos/edbtransfer.ashx?SiteId=84ddafa0031f409e9b1dd96f91351621&amp;WebId=b44a2e8f6bd940ffb8577ce52c7585e0&amp;ListId=fd8a59b5757749e6848a491ebc731a91&amp;ItemId=57855&amp;ItemGuid=e69a509dbf1a42029f5a6ca5f908faeb&amp;Data=24")</f>
        <v>https://sed.admsakhalin.ru/Docs/Citizen/_layouts/15/eos/edbtransfer.ashx?SiteId=84ddafa0031f409e9b1dd96f91351621&amp;WebId=b44a2e8f6bd940ffb8577ce52c7585e0&amp;ListId=fd8a59b5757749e6848a491ebc731a91&amp;ItemId=57855&amp;ItemGuid=e69a509dbf1a42029f5a6ca5f908faeb&amp;Data=24</v>
      </c>
    </row>
    <row r="133" spans="1:7" x14ac:dyDescent="0.25">
      <c r="A133" t="s">
        <v>19</v>
      </c>
      <c r="B133" t="s">
        <v>85</v>
      </c>
      <c r="C133" t="s">
        <v>402</v>
      </c>
      <c r="D133" t="s">
        <v>224</v>
      </c>
      <c r="E133" t="s">
        <v>403</v>
      </c>
      <c r="F133" t="str">
        <f t="shared" si="0"/>
        <v>Обращения граждан МО Ногликский ГО</v>
      </c>
      <c r="G133" s="11" t="str">
        <f>HYPERLINK("https://sed.admsakhalin.ru/Docs/Citizen/_layouts/15/eos/edbtransfer.ashx?SiteId=84ddafa0031f409e9b1dd96f91351621&amp;WebId=b44a2e8f6bd940ffb8577ce52c7585e0&amp;ListId=fd8a59b5757749e6848a491ebc731a91&amp;ItemId=61213&amp;ItemGuid=40e4596b03c54d75b87d6d770a98646a&amp;Data=24","https://sed.admsakhalin.ru/Docs/Citizen/_layouts/15/eos/edbtransfer.ashx?SiteId=84ddafa0031f409e9b1dd96f91351621&amp;WebId=b44a2e8f6bd940ffb8577ce52c7585e0&amp;ListId=fd8a59b5757749e6848a491ebc731a91&amp;ItemId=61213&amp;ItemGuid=40e4596b03c54d75b87d6d770a98646a&amp;Data=24")</f>
        <v>https://sed.admsakhalin.ru/Docs/Citizen/_layouts/15/eos/edbtransfer.ashx?SiteId=84ddafa0031f409e9b1dd96f91351621&amp;WebId=b44a2e8f6bd940ffb8577ce52c7585e0&amp;ListId=fd8a59b5757749e6848a491ebc731a91&amp;ItemId=61213&amp;ItemGuid=40e4596b03c54d75b87d6d770a98646a&amp;Data=24</v>
      </c>
    </row>
    <row r="134" spans="1:7" x14ac:dyDescent="0.25">
      <c r="A134" t="s">
        <v>19</v>
      </c>
      <c r="B134" t="s">
        <v>24</v>
      </c>
      <c r="C134" t="s">
        <v>404</v>
      </c>
      <c r="D134" t="s">
        <v>405</v>
      </c>
      <c r="E134" t="s">
        <v>406</v>
      </c>
      <c r="F134" t="str">
        <f t="shared" si="0"/>
        <v>Обращения граждан МО Ногликский ГО</v>
      </c>
      <c r="G134" s="11" t="str">
        <f>HYPERLINK("https://sed.admsakhalin.ru/Docs/Citizen/_layouts/15/eos/edbtransfer.ashx?SiteId=84ddafa0031f409e9b1dd96f91351621&amp;WebId=b44a2e8f6bd940ffb8577ce52c7585e0&amp;ListId=fd8a59b5757749e6848a491ebc731a91&amp;ItemId=51682&amp;ItemGuid=76442cd53d7142a7a2876e595478ef2b&amp;Data=24","https://sed.admsakhalin.ru/Docs/Citizen/_layouts/15/eos/edbtransfer.ashx?SiteId=84ddafa0031f409e9b1dd96f91351621&amp;WebId=b44a2e8f6bd940ffb8577ce52c7585e0&amp;ListId=fd8a59b5757749e6848a491ebc731a91&amp;ItemId=51682&amp;ItemGuid=76442cd53d7142a7a2876e595478ef2b&amp;Data=24")</f>
        <v>https://sed.admsakhalin.ru/Docs/Citizen/_layouts/15/eos/edbtransfer.ashx?SiteId=84ddafa0031f409e9b1dd96f91351621&amp;WebId=b44a2e8f6bd940ffb8577ce52c7585e0&amp;ListId=fd8a59b5757749e6848a491ebc731a91&amp;ItemId=51682&amp;ItemGuid=76442cd53d7142a7a2876e595478ef2b&amp;Data=24</v>
      </c>
    </row>
    <row r="135" spans="1:7" x14ac:dyDescent="0.25">
      <c r="A135" t="s">
        <v>19</v>
      </c>
      <c r="B135" t="s">
        <v>24</v>
      </c>
      <c r="C135" t="s">
        <v>407</v>
      </c>
      <c r="D135" t="s">
        <v>408</v>
      </c>
      <c r="E135" t="s">
        <v>42</v>
      </c>
      <c r="F135" t="str">
        <f t="shared" si="0"/>
        <v>Обращения граждан МО Ногликский ГО</v>
      </c>
      <c r="G135" s="11" t="str">
        <f>HYPERLINK("https://sed.admsakhalin.ru/Docs/Citizen/_layouts/15/eos/edbtransfer.ashx?SiteId=84ddafa0031f409e9b1dd96f91351621&amp;WebId=b44a2e8f6bd940ffb8577ce52c7585e0&amp;ListId=fd8a59b5757749e6848a491ebc731a91&amp;ItemId=62737&amp;ItemGuid=c775c2785bf441a4b10e6eb66321978c&amp;Data=24","https://sed.admsakhalin.ru/Docs/Citizen/_layouts/15/eos/edbtransfer.ashx?SiteId=84ddafa0031f409e9b1dd96f91351621&amp;WebId=b44a2e8f6bd940ffb8577ce52c7585e0&amp;ListId=fd8a59b5757749e6848a491ebc731a91&amp;ItemId=62737&amp;ItemGuid=c775c2785bf441a4b10e6eb66321978c&amp;Data=24")</f>
        <v>https://sed.admsakhalin.ru/Docs/Citizen/_layouts/15/eos/edbtransfer.ashx?SiteId=84ddafa0031f409e9b1dd96f91351621&amp;WebId=b44a2e8f6bd940ffb8577ce52c7585e0&amp;ListId=fd8a59b5757749e6848a491ebc731a91&amp;ItemId=62737&amp;ItemGuid=c775c2785bf441a4b10e6eb66321978c&amp;Data=24</v>
      </c>
    </row>
    <row r="136" spans="1:7" x14ac:dyDescent="0.25">
      <c r="A136" t="s">
        <v>19</v>
      </c>
      <c r="B136" t="s">
        <v>24</v>
      </c>
      <c r="C136" t="s">
        <v>409</v>
      </c>
      <c r="D136" t="s">
        <v>410</v>
      </c>
      <c r="E136" t="s">
        <v>411</v>
      </c>
      <c r="F136" t="str">
        <f t="shared" si="0"/>
        <v>Обращения граждан МО Ногликский ГО</v>
      </c>
      <c r="G136" s="11" t="str">
        <f>HYPERLINK("https://sed.admsakhalin.ru/Docs/Citizen/_layouts/15/eos/edbtransfer.ashx?SiteId=84ddafa0031f409e9b1dd96f91351621&amp;WebId=b44a2e8f6bd940ffb8577ce52c7585e0&amp;ListId=fd8a59b5757749e6848a491ebc731a91&amp;ItemId=53636&amp;ItemGuid=dab1022092094c99b91d7064c44a6787&amp;Data=24","https://sed.admsakhalin.ru/Docs/Citizen/_layouts/15/eos/edbtransfer.ashx?SiteId=84ddafa0031f409e9b1dd96f91351621&amp;WebId=b44a2e8f6bd940ffb8577ce52c7585e0&amp;ListId=fd8a59b5757749e6848a491ebc731a91&amp;ItemId=53636&amp;ItemGuid=dab1022092094c99b91d7064c44a6787&amp;Data=24")</f>
        <v>https://sed.admsakhalin.ru/Docs/Citizen/_layouts/15/eos/edbtransfer.ashx?SiteId=84ddafa0031f409e9b1dd96f91351621&amp;WebId=b44a2e8f6bd940ffb8577ce52c7585e0&amp;ListId=fd8a59b5757749e6848a491ebc731a91&amp;ItemId=53636&amp;ItemGuid=dab1022092094c99b91d7064c44a6787&amp;Data=24</v>
      </c>
    </row>
    <row r="137" spans="1:7" x14ac:dyDescent="0.25">
      <c r="A137" t="s">
        <v>19</v>
      </c>
      <c r="B137" t="s">
        <v>200</v>
      </c>
      <c r="C137" t="s">
        <v>412</v>
      </c>
      <c r="D137" t="s">
        <v>413</v>
      </c>
      <c r="E137" t="s">
        <v>367</v>
      </c>
      <c r="F137" t="str">
        <f t="shared" si="0"/>
        <v>Обращения граждан МО Ногликский ГО</v>
      </c>
      <c r="G137" s="11" t="str">
        <f>HYPERLINK("https://sed.admsakhalin.ru/Docs/Citizen/_layouts/15/eos/edbtransfer.ashx?SiteId=84ddafa0031f409e9b1dd96f91351621&amp;WebId=b44a2e8f6bd940ffb8577ce52c7585e0&amp;ListId=fd8a59b5757749e6848a491ebc731a91&amp;ItemId=59811&amp;ItemGuid=379de68ee3724b19b345708328f0c378&amp;Data=24","https://sed.admsakhalin.ru/Docs/Citizen/_layouts/15/eos/edbtransfer.ashx?SiteId=84ddafa0031f409e9b1dd96f91351621&amp;WebId=b44a2e8f6bd940ffb8577ce52c7585e0&amp;ListId=fd8a59b5757749e6848a491ebc731a91&amp;ItemId=59811&amp;ItemGuid=379de68ee3724b19b345708328f0c378&amp;Data=24")</f>
        <v>https://sed.admsakhalin.ru/Docs/Citizen/_layouts/15/eos/edbtransfer.ashx?SiteId=84ddafa0031f409e9b1dd96f91351621&amp;WebId=b44a2e8f6bd940ffb8577ce52c7585e0&amp;ListId=fd8a59b5757749e6848a491ebc731a91&amp;ItemId=59811&amp;ItemGuid=379de68ee3724b19b345708328f0c378&amp;Data=24</v>
      </c>
    </row>
    <row r="138" spans="1:7" x14ac:dyDescent="0.25">
      <c r="A138" t="s">
        <v>19</v>
      </c>
      <c r="B138" t="s">
        <v>204</v>
      </c>
      <c r="C138" t="s">
        <v>414</v>
      </c>
      <c r="D138" t="s">
        <v>361</v>
      </c>
      <c r="E138" t="s">
        <v>98</v>
      </c>
      <c r="F138" t="str">
        <f t="shared" si="0"/>
        <v>Обращения граждан МО Ногликский ГО</v>
      </c>
      <c r="G138" s="11" t="str">
        <f>HYPERLINK("https://sed.admsakhalin.ru/Docs/Citizen/_layouts/15/eos/edbtransfer.ashx?SiteId=84ddafa0031f409e9b1dd96f91351621&amp;WebId=b44a2e8f6bd940ffb8577ce52c7585e0&amp;ListId=fd8a59b5757749e6848a491ebc731a91&amp;ItemId=52965&amp;ItemGuid=88a15c899c314672baca7261612f1228&amp;Data=24","https://sed.admsakhalin.ru/Docs/Citizen/_layouts/15/eos/edbtransfer.ashx?SiteId=84ddafa0031f409e9b1dd96f91351621&amp;WebId=b44a2e8f6bd940ffb8577ce52c7585e0&amp;ListId=fd8a59b5757749e6848a491ebc731a91&amp;ItemId=52965&amp;ItemGuid=88a15c899c314672baca7261612f1228&amp;Data=24")</f>
        <v>https://sed.admsakhalin.ru/Docs/Citizen/_layouts/15/eos/edbtransfer.ashx?SiteId=84ddafa0031f409e9b1dd96f91351621&amp;WebId=b44a2e8f6bd940ffb8577ce52c7585e0&amp;ListId=fd8a59b5757749e6848a491ebc731a91&amp;ItemId=52965&amp;ItemGuid=88a15c899c314672baca7261612f1228&amp;Data=24</v>
      </c>
    </row>
    <row r="139" spans="1:7" x14ac:dyDescent="0.25">
      <c r="A139" t="s">
        <v>19</v>
      </c>
      <c r="B139" t="s">
        <v>47</v>
      </c>
      <c r="C139" t="s">
        <v>415</v>
      </c>
      <c r="D139" t="s">
        <v>206</v>
      </c>
      <c r="E139" t="s">
        <v>50</v>
      </c>
      <c r="F139" t="str">
        <f t="shared" si="0"/>
        <v>Обращения граждан МО Ногликский ГО</v>
      </c>
      <c r="G139" s="11" t="str">
        <f>HYPERLINK("https://sed.admsakhalin.ru/Docs/Citizen/_layouts/15/eos/edbtransfer.ashx?SiteId=84ddafa0031f409e9b1dd96f91351621&amp;WebId=b44a2e8f6bd940ffb8577ce52c7585e0&amp;ListId=fd8a59b5757749e6848a491ebc731a91&amp;ItemId=62539&amp;ItemGuid=13fde4f1ba0d41778c7f742b6be7e372&amp;Data=24","https://sed.admsakhalin.ru/Docs/Citizen/_layouts/15/eos/edbtransfer.ashx?SiteId=84ddafa0031f409e9b1dd96f91351621&amp;WebId=b44a2e8f6bd940ffb8577ce52c7585e0&amp;ListId=fd8a59b5757749e6848a491ebc731a91&amp;ItemId=62539&amp;ItemGuid=13fde4f1ba0d41778c7f742b6be7e372&amp;Data=24")</f>
        <v>https://sed.admsakhalin.ru/Docs/Citizen/_layouts/15/eos/edbtransfer.ashx?SiteId=84ddafa0031f409e9b1dd96f91351621&amp;WebId=b44a2e8f6bd940ffb8577ce52c7585e0&amp;ListId=fd8a59b5757749e6848a491ebc731a91&amp;ItemId=62539&amp;ItemGuid=13fde4f1ba0d41778c7f742b6be7e372&amp;Data=24</v>
      </c>
    </row>
    <row r="140" spans="1:7" x14ac:dyDescent="0.25">
      <c r="A140" t="s">
        <v>19</v>
      </c>
      <c r="B140" t="s">
        <v>127</v>
      </c>
      <c r="C140" t="s">
        <v>416</v>
      </c>
      <c r="D140" t="s">
        <v>417</v>
      </c>
      <c r="E140" t="s">
        <v>399</v>
      </c>
      <c r="F140" t="str">
        <f t="shared" si="0"/>
        <v>Обращения граждан МО Ногликский ГО</v>
      </c>
      <c r="G140" s="11" t="str">
        <f>HYPERLINK("https://sed.admsakhalin.ru/Docs/Citizen/_layouts/15/eos/edbtransfer.ashx?SiteId=84ddafa0031f409e9b1dd96f91351621&amp;WebId=b44a2e8f6bd940ffb8577ce52c7585e0&amp;ListId=fd8a59b5757749e6848a491ebc731a91&amp;ItemId=56042&amp;ItemGuid=f7071919d5384536a4f9749ee4f40308&amp;Data=24","https://sed.admsakhalin.ru/Docs/Citizen/_layouts/15/eos/edbtransfer.ashx?SiteId=84ddafa0031f409e9b1dd96f91351621&amp;WebId=b44a2e8f6bd940ffb8577ce52c7585e0&amp;ListId=fd8a59b5757749e6848a491ebc731a91&amp;ItemId=56042&amp;ItemGuid=f7071919d5384536a4f9749ee4f40308&amp;Data=24")</f>
        <v>https://sed.admsakhalin.ru/Docs/Citizen/_layouts/15/eos/edbtransfer.ashx?SiteId=84ddafa0031f409e9b1dd96f91351621&amp;WebId=b44a2e8f6bd940ffb8577ce52c7585e0&amp;ListId=fd8a59b5757749e6848a491ebc731a91&amp;ItemId=56042&amp;ItemGuid=f7071919d5384536a4f9749ee4f40308&amp;Data=24</v>
      </c>
    </row>
    <row r="141" spans="1:7" x14ac:dyDescent="0.25">
      <c r="A141" t="s">
        <v>19</v>
      </c>
      <c r="B141" t="s">
        <v>99</v>
      </c>
      <c r="C141" t="s">
        <v>418</v>
      </c>
      <c r="D141" t="s">
        <v>22</v>
      </c>
      <c r="E141" t="s">
        <v>419</v>
      </c>
      <c r="F141" t="str">
        <f t="shared" si="0"/>
        <v>Обращения граждан МО Ногликский ГО</v>
      </c>
      <c r="G141" s="11" t="str">
        <f>HYPERLINK("https://sed.admsakhalin.ru/Docs/Citizen/_layouts/15/eos/edbtransfer.ashx?SiteId=84ddafa0031f409e9b1dd96f91351621&amp;WebId=b44a2e8f6bd940ffb8577ce52c7585e0&amp;ListId=fd8a59b5757749e6848a491ebc731a91&amp;ItemId=60107&amp;ItemGuid=a31887fe620c465e921474d4196a908b&amp;Data=24","https://sed.admsakhalin.ru/Docs/Citizen/_layouts/15/eos/edbtransfer.ashx?SiteId=84ddafa0031f409e9b1dd96f91351621&amp;WebId=b44a2e8f6bd940ffb8577ce52c7585e0&amp;ListId=fd8a59b5757749e6848a491ebc731a91&amp;ItemId=60107&amp;ItemGuid=a31887fe620c465e921474d4196a908b&amp;Data=24")</f>
        <v>https://sed.admsakhalin.ru/Docs/Citizen/_layouts/15/eos/edbtransfer.ashx?SiteId=84ddafa0031f409e9b1dd96f91351621&amp;WebId=b44a2e8f6bd940ffb8577ce52c7585e0&amp;ListId=fd8a59b5757749e6848a491ebc731a91&amp;ItemId=60107&amp;ItemGuid=a31887fe620c465e921474d4196a908b&amp;Data=24</v>
      </c>
    </row>
    <row r="142" spans="1:7" x14ac:dyDescent="0.25">
      <c r="A142" t="s">
        <v>19</v>
      </c>
      <c r="B142" t="s">
        <v>131</v>
      </c>
      <c r="C142" t="s">
        <v>420</v>
      </c>
      <c r="D142" t="s">
        <v>421</v>
      </c>
      <c r="E142" t="s">
        <v>422</v>
      </c>
      <c r="F142" t="str">
        <f t="shared" si="0"/>
        <v>Обращения граждан МО Ногликский ГО</v>
      </c>
      <c r="G142" s="11" t="str">
        <f>HYPERLINK("https://sed.admsakhalin.ru/Docs/Citizen/_layouts/15/eos/edbtransfer.ashx?SiteId=84ddafa0031f409e9b1dd96f91351621&amp;WebId=b44a2e8f6bd940ffb8577ce52c7585e0&amp;ListId=fd8a59b5757749e6848a491ebc731a91&amp;ItemId=59127&amp;ItemGuid=ab92d9ce74b4494eb11074da8cf44a46&amp;Data=24","https://sed.admsakhalin.ru/Docs/Citizen/_layouts/15/eos/edbtransfer.ashx?SiteId=84ddafa0031f409e9b1dd96f91351621&amp;WebId=b44a2e8f6bd940ffb8577ce52c7585e0&amp;ListId=fd8a59b5757749e6848a491ebc731a91&amp;ItemId=59127&amp;ItemGuid=ab92d9ce74b4494eb11074da8cf44a46&amp;Data=24")</f>
        <v>https://sed.admsakhalin.ru/Docs/Citizen/_layouts/15/eos/edbtransfer.ashx?SiteId=84ddafa0031f409e9b1dd96f91351621&amp;WebId=b44a2e8f6bd940ffb8577ce52c7585e0&amp;ListId=fd8a59b5757749e6848a491ebc731a91&amp;ItemId=59127&amp;ItemGuid=ab92d9ce74b4494eb11074da8cf44a46&amp;Data=24</v>
      </c>
    </row>
    <row r="143" spans="1:7" x14ac:dyDescent="0.25">
      <c r="A143" t="s">
        <v>19</v>
      </c>
      <c r="B143" t="s">
        <v>95</v>
      </c>
      <c r="C143" t="s">
        <v>423</v>
      </c>
      <c r="D143" t="s">
        <v>231</v>
      </c>
      <c r="E143" t="s">
        <v>98</v>
      </c>
      <c r="F143" t="str">
        <f t="shared" si="0"/>
        <v>Обращения граждан МО Ногликский ГО</v>
      </c>
      <c r="G143" s="11" t="str">
        <f>HYPERLINK("https://sed.admsakhalin.ru/Docs/Citizen/_layouts/15/eos/edbtransfer.ashx?SiteId=84ddafa0031f409e9b1dd96f91351621&amp;WebId=b44a2e8f6bd940ffb8577ce52c7585e0&amp;ListId=fd8a59b5757749e6848a491ebc731a91&amp;ItemId=63638&amp;ItemGuid=c3df0c074dde4c1e977c7520e0c278e5&amp;Data=24","https://sed.admsakhalin.ru/Docs/Citizen/_layouts/15/eos/edbtransfer.ashx?SiteId=84ddafa0031f409e9b1dd96f91351621&amp;WebId=b44a2e8f6bd940ffb8577ce52c7585e0&amp;ListId=fd8a59b5757749e6848a491ebc731a91&amp;ItemId=63638&amp;ItemGuid=c3df0c074dde4c1e977c7520e0c278e5&amp;Data=24")</f>
        <v>https://sed.admsakhalin.ru/Docs/Citizen/_layouts/15/eos/edbtransfer.ashx?SiteId=84ddafa0031f409e9b1dd96f91351621&amp;WebId=b44a2e8f6bd940ffb8577ce52c7585e0&amp;ListId=fd8a59b5757749e6848a491ebc731a91&amp;ItemId=63638&amp;ItemGuid=c3df0c074dde4c1e977c7520e0c278e5&amp;Data=24</v>
      </c>
    </row>
    <row r="144" spans="1:7" x14ac:dyDescent="0.25">
      <c r="A144" t="s">
        <v>19</v>
      </c>
      <c r="B144" t="s">
        <v>424</v>
      </c>
      <c r="C144" t="s">
        <v>425</v>
      </c>
      <c r="D144" t="s">
        <v>426</v>
      </c>
      <c r="E144" t="s">
        <v>98</v>
      </c>
      <c r="F144" t="str">
        <f t="shared" si="0"/>
        <v>Обращения граждан МО Ногликский ГО</v>
      </c>
      <c r="G144" s="11" t="str">
        <f>HYPERLINK("https://sed.admsakhalin.ru/Docs/Citizen/_layouts/15/eos/edbtransfer.ashx?SiteId=84ddafa0031f409e9b1dd96f91351621&amp;WebId=b44a2e8f6bd940ffb8577ce52c7585e0&amp;ListId=fd8a59b5757749e6848a491ebc731a91&amp;ItemId=57349&amp;ItemGuid=10a5c233d35147d6a11776344a6d340a&amp;Data=24","https://sed.admsakhalin.ru/Docs/Citizen/_layouts/15/eos/edbtransfer.ashx?SiteId=84ddafa0031f409e9b1dd96f91351621&amp;WebId=b44a2e8f6bd940ffb8577ce52c7585e0&amp;ListId=fd8a59b5757749e6848a491ebc731a91&amp;ItemId=57349&amp;ItemGuid=10a5c233d35147d6a11776344a6d340a&amp;Data=24")</f>
        <v>https://sed.admsakhalin.ru/Docs/Citizen/_layouts/15/eos/edbtransfer.ashx?SiteId=84ddafa0031f409e9b1dd96f91351621&amp;WebId=b44a2e8f6bd940ffb8577ce52c7585e0&amp;ListId=fd8a59b5757749e6848a491ebc731a91&amp;ItemId=57349&amp;ItemGuid=10a5c233d35147d6a11776344a6d340a&amp;Data=24</v>
      </c>
    </row>
    <row r="145" spans="1:7" x14ac:dyDescent="0.25">
      <c r="A145" t="s">
        <v>19</v>
      </c>
      <c r="B145" t="s">
        <v>204</v>
      </c>
      <c r="C145" t="s">
        <v>427</v>
      </c>
      <c r="D145" t="s">
        <v>361</v>
      </c>
      <c r="E145" t="s">
        <v>98</v>
      </c>
      <c r="F145" t="str">
        <f t="shared" si="0"/>
        <v>Обращения граждан МО Ногликский ГО</v>
      </c>
      <c r="G145" s="11" t="str">
        <f>HYPERLINK("https://sed.admsakhalin.ru/Docs/Citizen/_layouts/15/eos/edbtransfer.ashx?SiteId=84ddafa0031f409e9b1dd96f91351621&amp;WebId=b44a2e8f6bd940ffb8577ce52c7585e0&amp;ListId=fd8a59b5757749e6848a491ebc731a91&amp;ItemId=52970&amp;ItemGuid=a983bc7d98cc49b28bfa764449b27978&amp;Data=24","https://sed.admsakhalin.ru/Docs/Citizen/_layouts/15/eos/edbtransfer.ashx?SiteId=84ddafa0031f409e9b1dd96f91351621&amp;WebId=b44a2e8f6bd940ffb8577ce52c7585e0&amp;ListId=fd8a59b5757749e6848a491ebc731a91&amp;ItemId=52970&amp;ItemGuid=a983bc7d98cc49b28bfa764449b27978&amp;Data=24")</f>
        <v>https://sed.admsakhalin.ru/Docs/Citizen/_layouts/15/eos/edbtransfer.ashx?SiteId=84ddafa0031f409e9b1dd96f91351621&amp;WebId=b44a2e8f6bd940ffb8577ce52c7585e0&amp;ListId=fd8a59b5757749e6848a491ebc731a91&amp;ItemId=52970&amp;ItemGuid=a983bc7d98cc49b28bfa764449b27978&amp;Data=24</v>
      </c>
    </row>
    <row r="146" spans="1:7" x14ac:dyDescent="0.25">
      <c r="A146" t="s">
        <v>19</v>
      </c>
      <c r="B146" t="s">
        <v>200</v>
      </c>
      <c r="C146" t="s">
        <v>428</v>
      </c>
      <c r="D146" t="s">
        <v>49</v>
      </c>
      <c r="E146" t="s">
        <v>429</v>
      </c>
      <c r="F146" t="str">
        <f t="shared" si="0"/>
        <v>Обращения граждан МО Ногликский ГО</v>
      </c>
      <c r="G146" s="11" t="str">
        <f>HYPERLINK("https://sed.admsakhalin.ru/Docs/Citizen/_layouts/15/eos/edbtransfer.ashx?SiteId=84ddafa0031f409e9b1dd96f91351621&amp;WebId=b44a2e8f6bd940ffb8577ce52c7585e0&amp;ListId=fd8a59b5757749e6848a491ebc731a91&amp;ItemId=59458&amp;ItemGuid=76b78be4041442459cec07211368f04a&amp;Data=24","https://sed.admsakhalin.ru/Docs/Citizen/_layouts/15/eos/edbtransfer.ashx?SiteId=84ddafa0031f409e9b1dd96f91351621&amp;WebId=b44a2e8f6bd940ffb8577ce52c7585e0&amp;ListId=fd8a59b5757749e6848a491ebc731a91&amp;ItemId=59458&amp;ItemGuid=76b78be4041442459cec07211368f04a&amp;Data=24")</f>
        <v>https://sed.admsakhalin.ru/Docs/Citizen/_layouts/15/eos/edbtransfer.ashx?SiteId=84ddafa0031f409e9b1dd96f91351621&amp;WebId=b44a2e8f6bd940ffb8577ce52c7585e0&amp;ListId=fd8a59b5757749e6848a491ebc731a91&amp;ItemId=59458&amp;ItemGuid=76b78be4041442459cec07211368f04a&amp;Data=24</v>
      </c>
    </row>
    <row r="147" spans="1:7" x14ac:dyDescent="0.25">
      <c r="A147" t="s">
        <v>19</v>
      </c>
      <c r="B147" t="s">
        <v>32</v>
      </c>
      <c r="C147" t="s">
        <v>430</v>
      </c>
      <c r="D147" t="s">
        <v>431</v>
      </c>
      <c r="E147" t="s">
        <v>432</v>
      </c>
      <c r="F147" t="str">
        <f t="shared" si="0"/>
        <v>Обращения граждан МО Ногликский ГО</v>
      </c>
      <c r="G147" s="11" t="str">
        <f>HYPERLINK("https://sed.admsakhalin.ru/Docs/Citizen/_layouts/15/eos/edbtransfer.ashx?SiteId=84ddafa0031f409e9b1dd96f91351621&amp;WebId=b44a2e8f6bd940ffb8577ce52c7585e0&amp;ListId=fd8a59b5757749e6848a491ebc731a91&amp;ItemId=52708&amp;ItemGuid=50719575897f4bacbaea05f55b3f3fd4&amp;Data=24","https://sed.admsakhalin.ru/Docs/Citizen/_layouts/15/eos/edbtransfer.ashx?SiteId=84ddafa0031f409e9b1dd96f91351621&amp;WebId=b44a2e8f6bd940ffb8577ce52c7585e0&amp;ListId=fd8a59b5757749e6848a491ebc731a91&amp;ItemId=52708&amp;ItemGuid=50719575897f4bacbaea05f55b3f3fd4&amp;Data=24")</f>
        <v>https://sed.admsakhalin.ru/Docs/Citizen/_layouts/15/eos/edbtransfer.ashx?SiteId=84ddafa0031f409e9b1dd96f91351621&amp;WebId=b44a2e8f6bd940ffb8577ce52c7585e0&amp;ListId=fd8a59b5757749e6848a491ebc731a91&amp;ItemId=52708&amp;ItemGuid=50719575897f4bacbaea05f55b3f3fd4&amp;Data=24</v>
      </c>
    </row>
    <row r="148" spans="1:7" x14ac:dyDescent="0.25">
      <c r="A148" t="s">
        <v>19</v>
      </c>
      <c r="B148" t="s">
        <v>433</v>
      </c>
      <c r="C148" t="s">
        <v>434</v>
      </c>
      <c r="D148" t="s">
        <v>435</v>
      </c>
      <c r="E148" t="s">
        <v>436</v>
      </c>
      <c r="F148" t="str">
        <f t="shared" si="0"/>
        <v>Обращения граждан МО Ногликский ГО</v>
      </c>
      <c r="G148" s="11" t="str">
        <f>HYPERLINK("https://sed.admsakhalin.ru/Docs/Citizen/_layouts/15/eos/edbtransfer.ashx?SiteId=84ddafa0031f409e9b1dd96f91351621&amp;WebId=b44a2e8f6bd940ffb8577ce52c7585e0&amp;ListId=fd8a59b5757749e6848a491ebc731a91&amp;ItemId=54929&amp;ItemGuid=8a3c667dbdb04541b99f789556894539&amp;Data=24","https://sed.admsakhalin.ru/Docs/Citizen/_layouts/15/eos/edbtransfer.ashx?SiteId=84ddafa0031f409e9b1dd96f91351621&amp;WebId=b44a2e8f6bd940ffb8577ce52c7585e0&amp;ListId=fd8a59b5757749e6848a491ebc731a91&amp;ItemId=54929&amp;ItemGuid=8a3c667dbdb04541b99f789556894539&amp;Data=24")</f>
        <v>https://sed.admsakhalin.ru/Docs/Citizen/_layouts/15/eos/edbtransfer.ashx?SiteId=84ddafa0031f409e9b1dd96f91351621&amp;WebId=b44a2e8f6bd940ffb8577ce52c7585e0&amp;ListId=fd8a59b5757749e6848a491ebc731a91&amp;ItemId=54929&amp;ItemGuid=8a3c667dbdb04541b99f789556894539&amp;Data=24</v>
      </c>
    </row>
    <row r="149" spans="1:7" x14ac:dyDescent="0.25">
      <c r="A149" t="s">
        <v>19</v>
      </c>
      <c r="B149" t="s">
        <v>437</v>
      </c>
      <c r="C149" t="s">
        <v>438</v>
      </c>
      <c r="D149" t="s">
        <v>439</v>
      </c>
      <c r="E149" t="s">
        <v>440</v>
      </c>
      <c r="F149" t="str">
        <f t="shared" si="0"/>
        <v>Обращения граждан МО Ногликский ГО</v>
      </c>
      <c r="G149" s="11" t="str">
        <f>HYPERLINK("https://sed.admsakhalin.ru/Docs/Citizen/_layouts/15/eos/edbtransfer.ashx?SiteId=84ddafa0031f409e9b1dd96f91351621&amp;WebId=b44a2e8f6bd940ffb8577ce52c7585e0&amp;ListId=fd8a59b5757749e6848a491ebc731a91&amp;ItemId=56197&amp;ItemGuid=301246381f8a4bc1947d792cb6904290&amp;Data=24","https://sed.admsakhalin.ru/Docs/Citizen/_layouts/15/eos/edbtransfer.ashx?SiteId=84ddafa0031f409e9b1dd96f91351621&amp;WebId=b44a2e8f6bd940ffb8577ce52c7585e0&amp;ListId=fd8a59b5757749e6848a491ebc731a91&amp;ItemId=56197&amp;ItemGuid=301246381f8a4bc1947d792cb6904290&amp;Data=24")</f>
        <v>https://sed.admsakhalin.ru/Docs/Citizen/_layouts/15/eos/edbtransfer.ashx?SiteId=84ddafa0031f409e9b1dd96f91351621&amp;WebId=b44a2e8f6bd940ffb8577ce52c7585e0&amp;ListId=fd8a59b5757749e6848a491ebc731a91&amp;ItemId=56197&amp;ItemGuid=301246381f8a4bc1947d792cb6904290&amp;Data=24</v>
      </c>
    </row>
    <row r="150" spans="1:7" x14ac:dyDescent="0.25">
      <c r="A150" t="s">
        <v>19</v>
      </c>
      <c r="B150" t="s">
        <v>257</v>
      </c>
      <c r="C150" t="s">
        <v>441</v>
      </c>
      <c r="D150" t="s">
        <v>405</v>
      </c>
      <c r="E150" t="s">
        <v>442</v>
      </c>
      <c r="F150" t="str">
        <f t="shared" si="0"/>
        <v>Обращения граждан МО Ногликский ГО</v>
      </c>
      <c r="G150" s="11" t="str">
        <f>HYPERLINK("https://sed.admsakhalin.ru/Docs/Citizen/_layouts/15/eos/edbtransfer.ashx?SiteId=84ddafa0031f409e9b1dd96f91351621&amp;WebId=b44a2e8f6bd940ffb8577ce52c7585e0&amp;ListId=fd8a59b5757749e6848a491ebc731a91&amp;ItemId=51680&amp;ItemGuid=e72e5a9a739a4d969145794e2e80dd40&amp;Data=24","https://sed.admsakhalin.ru/Docs/Citizen/_layouts/15/eos/edbtransfer.ashx?SiteId=84ddafa0031f409e9b1dd96f91351621&amp;WebId=b44a2e8f6bd940ffb8577ce52c7585e0&amp;ListId=fd8a59b5757749e6848a491ebc731a91&amp;ItemId=51680&amp;ItemGuid=e72e5a9a739a4d969145794e2e80dd40&amp;Data=24")</f>
        <v>https://sed.admsakhalin.ru/Docs/Citizen/_layouts/15/eos/edbtransfer.ashx?SiteId=84ddafa0031f409e9b1dd96f91351621&amp;WebId=b44a2e8f6bd940ffb8577ce52c7585e0&amp;ListId=fd8a59b5757749e6848a491ebc731a91&amp;ItemId=51680&amp;ItemGuid=e72e5a9a739a4d969145794e2e80dd40&amp;Data=24</v>
      </c>
    </row>
    <row r="151" spans="1:7" x14ac:dyDescent="0.25">
      <c r="A151" t="s">
        <v>19</v>
      </c>
      <c r="B151" t="s">
        <v>443</v>
      </c>
      <c r="C151" t="s">
        <v>444</v>
      </c>
      <c r="D151" t="s">
        <v>445</v>
      </c>
      <c r="E151" t="s">
        <v>446</v>
      </c>
      <c r="F151" t="str">
        <f t="shared" si="0"/>
        <v>Обращения граждан МО Ногликский ГО</v>
      </c>
      <c r="G151" s="11" t="str">
        <f>HYPERLINK("https://sed.admsakhalin.ru/Docs/Citizen/_layouts/15/eos/edbtransfer.ashx?SiteId=84ddafa0031f409e9b1dd96f91351621&amp;WebId=b44a2e8f6bd940ffb8577ce52c7585e0&amp;ListId=fd8a59b5757749e6848a491ebc731a91&amp;ItemId=57508&amp;ItemGuid=15fc9b24c1de4c68a7267973d326ed05&amp;Data=24","https://sed.admsakhalin.ru/Docs/Citizen/_layouts/15/eos/edbtransfer.ashx?SiteId=84ddafa0031f409e9b1dd96f91351621&amp;WebId=b44a2e8f6bd940ffb8577ce52c7585e0&amp;ListId=fd8a59b5757749e6848a491ebc731a91&amp;ItemId=57508&amp;ItemGuid=15fc9b24c1de4c68a7267973d326ed05&amp;Data=24")</f>
        <v>https://sed.admsakhalin.ru/Docs/Citizen/_layouts/15/eos/edbtransfer.ashx?SiteId=84ddafa0031f409e9b1dd96f91351621&amp;WebId=b44a2e8f6bd940ffb8577ce52c7585e0&amp;ListId=fd8a59b5757749e6848a491ebc731a91&amp;ItemId=57508&amp;ItemGuid=15fc9b24c1de4c68a7267973d326ed05&amp;Data=24</v>
      </c>
    </row>
    <row r="152" spans="1:7" x14ac:dyDescent="0.25">
      <c r="A152" t="s">
        <v>19</v>
      </c>
      <c r="B152" t="s">
        <v>121</v>
      </c>
      <c r="C152" t="s">
        <v>447</v>
      </c>
      <c r="D152" t="s">
        <v>175</v>
      </c>
      <c r="E152" t="s">
        <v>123</v>
      </c>
      <c r="F152" t="str">
        <f t="shared" si="0"/>
        <v>Обращения граждан МО Ногликский ГО</v>
      </c>
      <c r="G152" s="11" t="str">
        <f>HYPERLINK("https://sed.admsakhalin.ru/Docs/Citizen/_layouts/15/eos/edbtransfer.ashx?SiteId=84ddafa0031f409e9b1dd96f91351621&amp;WebId=b44a2e8f6bd940ffb8577ce52c7585e0&amp;ListId=fd8a59b5757749e6848a491ebc731a91&amp;ItemId=51819&amp;ItemGuid=0a7e9ef5bc3943f0965079a775cea7fb&amp;Data=24","https://sed.admsakhalin.ru/Docs/Citizen/_layouts/15/eos/edbtransfer.ashx?SiteId=84ddafa0031f409e9b1dd96f91351621&amp;WebId=b44a2e8f6bd940ffb8577ce52c7585e0&amp;ListId=fd8a59b5757749e6848a491ebc731a91&amp;ItemId=51819&amp;ItemGuid=0a7e9ef5bc3943f0965079a775cea7fb&amp;Data=24")</f>
        <v>https://sed.admsakhalin.ru/Docs/Citizen/_layouts/15/eos/edbtransfer.ashx?SiteId=84ddafa0031f409e9b1dd96f91351621&amp;WebId=b44a2e8f6bd940ffb8577ce52c7585e0&amp;ListId=fd8a59b5757749e6848a491ebc731a91&amp;ItemId=51819&amp;ItemGuid=0a7e9ef5bc3943f0965079a775cea7fb&amp;Data=24</v>
      </c>
    </row>
    <row r="153" spans="1:7" x14ac:dyDescent="0.25">
      <c r="A153" t="s">
        <v>19</v>
      </c>
      <c r="B153" t="s">
        <v>67</v>
      </c>
      <c r="C153" t="s">
        <v>448</v>
      </c>
      <c r="D153" t="s">
        <v>188</v>
      </c>
      <c r="E153" t="s">
        <v>449</v>
      </c>
      <c r="F153" t="str">
        <f t="shared" si="0"/>
        <v>Обращения граждан МО Ногликский ГО</v>
      </c>
      <c r="G153" s="11" t="str">
        <f>HYPERLINK("https://sed.admsakhalin.ru/Docs/Citizen/_layouts/15/eos/edbtransfer.ashx?SiteId=84ddafa0031f409e9b1dd96f91351621&amp;WebId=b44a2e8f6bd940ffb8577ce52c7585e0&amp;ListId=fd8a59b5757749e6848a491ebc731a91&amp;ItemId=62337&amp;ItemGuid=bf045638c71e47bda0b479ae7a13f71d&amp;Data=24","https://sed.admsakhalin.ru/Docs/Citizen/_layouts/15/eos/edbtransfer.ashx?SiteId=84ddafa0031f409e9b1dd96f91351621&amp;WebId=b44a2e8f6bd940ffb8577ce52c7585e0&amp;ListId=fd8a59b5757749e6848a491ebc731a91&amp;ItemId=62337&amp;ItemGuid=bf045638c71e47bda0b479ae7a13f71d&amp;Data=24")</f>
        <v>https://sed.admsakhalin.ru/Docs/Citizen/_layouts/15/eos/edbtransfer.ashx?SiteId=84ddafa0031f409e9b1dd96f91351621&amp;WebId=b44a2e8f6bd940ffb8577ce52c7585e0&amp;ListId=fd8a59b5757749e6848a491ebc731a91&amp;ItemId=62337&amp;ItemGuid=bf045638c71e47bda0b479ae7a13f71d&amp;Data=24</v>
      </c>
    </row>
    <row r="154" spans="1:7" x14ac:dyDescent="0.25">
      <c r="A154" t="s">
        <v>19</v>
      </c>
      <c r="B154" t="s">
        <v>450</v>
      </c>
      <c r="C154" t="s">
        <v>451</v>
      </c>
      <c r="D154" t="s">
        <v>159</v>
      </c>
      <c r="E154" t="s">
        <v>452</v>
      </c>
      <c r="F154" t="str">
        <f t="shared" si="0"/>
        <v>Обращения граждан МО Ногликский ГО</v>
      </c>
      <c r="G154" s="11" t="str">
        <f>HYPERLINK("https://sed.admsakhalin.ru/Docs/Citizen/_layouts/15/eos/edbtransfer.ashx?SiteId=84ddafa0031f409e9b1dd96f91351621&amp;WebId=b44a2e8f6bd940ffb8577ce52c7585e0&amp;ListId=fd8a59b5757749e6848a491ebc731a91&amp;ItemId=55385&amp;ItemGuid=768faecb6fff4115be7d7a1484e2a6d6&amp;Data=24","https://sed.admsakhalin.ru/Docs/Citizen/_layouts/15/eos/edbtransfer.ashx?SiteId=84ddafa0031f409e9b1dd96f91351621&amp;WebId=b44a2e8f6bd940ffb8577ce52c7585e0&amp;ListId=fd8a59b5757749e6848a491ebc731a91&amp;ItemId=55385&amp;ItemGuid=768faecb6fff4115be7d7a1484e2a6d6&amp;Data=24")</f>
        <v>https://sed.admsakhalin.ru/Docs/Citizen/_layouts/15/eos/edbtransfer.ashx?SiteId=84ddafa0031f409e9b1dd96f91351621&amp;WebId=b44a2e8f6bd940ffb8577ce52c7585e0&amp;ListId=fd8a59b5757749e6848a491ebc731a91&amp;ItemId=55385&amp;ItemGuid=768faecb6fff4115be7d7a1484e2a6d6&amp;Data=24</v>
      </c>
    </row>
    <row r="155" spans="1:7" x14ac:dyDescent="0.25">
      <c r="A155" t="s">
        <v>19</v>
      </c>
      <c r="B155" t="s">
        <v>47</v>
      </c>
      <c r="C155" t="s">
        <v>453</v>
      </c>
      <c r="D155" t="s">
        <v>445</v>
      </c>
      <c r="E155" t="s">
        <v>50</v>
      </c>
      <c r="F155" t="str">
        <f t="shared" si="0"/>
        <v>Обращения граждан МО Ногликский ГО</v>
      </c>
      <c r="G155" s="11" t="str">
        <f>HYPERLINK("https://sed.admsakhalin.ru/Docs/Citizen/_layouts/15/eos/edbtransfer.ashx?SiteId=84ddafa0031f409e9b1dd96f91351621&amp;WebId=b44a2e8f6bd940ffb8577ce52c7585e0&amp;ListId=fd8a59b5757749e6848a491ebc731a91&amp;ItemId=57515&amp;ItemGuid=c7a7e1ae6d954547b1b8037e116b8621&amp;Data=24","https://sed.admsakhalin.ru/Docs/Citizen/_layouts/15/eos/edbtransfer.ashx?SiteId=84ddafa0031f409e9b1dd96f91351621&amp;WebId=b44a2e8f6bd940ffb8577ce52c7585e0&amp;ListId=fd8a59b5757749e6848a491ebc731a91&amp;ItemId=57515&amp;ItemGuid=c7a7e1ae6d954547b1b8037e116b8621&amp;Data=24")</f>
        <v>https://sed.admsakhalin.ru/Docs/Citizen/_layouts/15/eos/edbtransfer.ashx?SiteId=84ddafa0031f409e9b1dd96f91351621&amp;WebId=b44a2e8f6bd940ffb8577ce52c7585e0&amp;ListId=fd8a59b5757749e6848a491ebc731a91&amp;ItemId=57515&amp;ItemGuid=c7a7e1ae6d954547b1b8037e116b8621&amp;Data=24</v>
      </c>
    </row>
    <row r="156" spans="1:7" x14ac:dyDescent="0.25">
      <c r="A156" t="s">
        <v>19</v>
      </c>
      <c r="B156" t="s">
        <v>47</v>
      </c>
      <c r="C156" t="s">
        <v>454</v>
      </c>
      <c r="D156" t="s">
        <v>166</v>
      </c>
      <c r="E156" t="s">
        <v>50</v>
      </c>
      <c r="F156" t="str">
        <f t="shared" si="0"/>
        <v>Обращения граждан МО Ногликский ГО</v>
      </c>
      <c r="G156" s="11" t="str">
        <f>HYPERLINK("https://sed.admsakhalin.ru/Docs/Citizen/_layouts/15/eos/edbtransfer.ashx?SiteId=84ddafa0031f409e9b1dd96f91351621&amp;WebId=b44a2e8f6bd940ffb8577ce52c7585e0&amp;ListId=fd8a59b5757749e6848a491ebc731a91&amp;ItemId=61147&amp;ItemGuid=f8b7fcabff214a5fa7a27b851f256fc3&amp;Data=24","https://sed.admsakhalin.ru/Docs/Citizen/_layouts/15/eos/edbtransfer.ashx?SiteId=84ddafa0031f409e9b1dd96f91351621&amp;WebId=b44a2e8f6bd940ffb8577ce52c7585e0&amp;ListId=fd8a59b5757749e6848a491ebc731a91&amp;ItemId=61147&amp;ItemGuid=f8b7fcabff214a5fa7a27b851f256fc3&amp;Data=24")</f>
        <v>https://sed.admsakhalin.ru/Docs/Citizen/_layouts/15/eos/edbtransfer.ashx?SiteId=84ddafa0031f409e9b1dd96f91351621&amp;WebId=b44a2e8f6bd940ffb8577ce52c7585e0&amp;ListId=fd8a59b5757749e6848a491ebc731a91&amp;ItemId=61147&amp;ItemGuid=f8b7fcabff214a5fa7a27b851f256fc3&amp;Data=24</v>
      </c>
    </row>
    <row r="157" spans="1:7" x14ac:dyDescent="0.25">
      <c r="A157" t="s">
        <v>19</v>
      </c>
      <c r="B157" t="s">
        <v>24</v>
      </c>
      <c r="C157" t="s">
        <v>455</v>
      </c>
      <c r="D157" t="s">
        <v>456</v>
      </c>
      <c r="E157" t="s">
        <v>457</v>
      </c>
      <c r="F157" t="str">
        <f t="shared" si="0"/>
        <v>Обращения граждан МО Ногликский ГО</v>
      </c>
      <c r="G157" s="11" t="str">
        <f>HYPERLINK("https://sed.admsakhalin.ru/Docs/Citizen/_layouts/15/eos/edbtransfer.ashx?SiteId=84ddafa0031f409e9b1dd96f91351621&amp;WebId=b44a2e8f6bd940ffb8577ce52c7585e0&amp;ListId=fd8a59b5757749e6848a491ebc731a91&amp;ItemId=58925&amp;ItemGuid=d2a180e7d7044708a0777c18a1f176f7&amp;Data=24","https://sed.admsakhalin.ru/Docs/Citizen/_layouts/15/eos/edbtransfer.ashx?SiteId=84ddafa0031f409e9b1dd96f91351621&amp;WebId=b44a2e8f6bd940ffb8577ce52c7585e0&amp;ListId=fd8a59b5757749e6848a491ebc731a91&amp;ItemId=58925&amp;ItemGuid=d2a180e7d7044708a0777c18a1f176f7&amp;Data=24")</f>
        <v>https://sed.admsakhalin.ru/Docs/Citizen/_layouts/15/eos/edbtransfer.ashx?SiteId=84ddafa0031f409e9b1dd96f91351621&amp;WebId=b44a2e8f6bd940ffb8577ce52c7585e0&amp;ListId=fd8a59b5757749e6848a491ebc731a91&amp;ItemId=58925&amp;ItemGuid=d2a180e7d7044708a0777c18a1f176f7&amp;Data=24</v>
      </c>
    </row>
    <row r="158" spans="1:7" x14ac:dyDescent="0.25">
      <c r="A158" t="s">
        <v>19</v>
      </c>
      <c r="B158" t="s">
        <v>127</v>
      </c>
      <c r="C158" t="s">
        <v>458</v>
      </c>
      <c r="D158" t="s">
        <v>459</v>
      </c>
      <c r="E158" t="s">
        <v>460</v>
      </c>
      <c r="F158" t="str">
        <f t="shared" si="0"/>
        <v>Обращения граждан МО Ногликский ГО</v>
      </c>
      <c r="G158" s="11" t="str">
        <f>HYPERLINK("https://sed.admsakhalin.ru/Docs/Citizen/_layouts/15/eos/edbtransfer.ashx?SiteId=84ddafa0031f409e9b1dd96f91351621&amp;WebId=b44a2e8f6bd940ffb8577ce52c7585e0&amp;ListId=fd8a59b5757749e6848a491ebc731a91&amp;ItemId=59881&amp;ItemGuid=949c6a57b7ef4c2193b47c27b08efbcb&amp;Data=24","https://sed.admsakhalin.ru/Docs/Citizen/_layouts/15/eos/edbtransfer.ashx?SiteId=84ddafa0031f409e9b1dd96f91351621&amp;WebId=b44a2e8f6bd940ffb8577ce52c7585e0&amp;ListId=fd8a59b5757749e6848a491ebc731a91&amp;ItemId=59881&amp;ItemGuid=949c6a57b7ef4c2193b47c27b08efbcb&amp;Data=24")</f>
        <v>https://sed.admsakhalin.ru/Docs/Citizen/_layouts/15/eos/edbtransfer.ashx?SiteId=84ddafa0031f409e9b1dd96f91351621&amp;WebId=b44a2e8f6bd940ffb8577ce52c7585e0&amp;ListId=fd8a59b5757749e6848a491ebc731a91&amp;ItemId=59881&amp;ItemGuid=949c6a57b7ef4c2193b47c27b08efbcb&amp;Data=24</v>
      </c>
    </row>
    <row r="159" spans="1:7" x14ac:dyDescent="0.25">
      <c r="A159" t="s">
        <v>19</v>
      </c>
      <c r="B159" t="s">
        <v>461</v>
      </c>
      <c r="C159" t="s">
        <v>462</v>
      </c>
      <c r="D159" t="s">
        <v>101</v>
      </c>
      <c r="E159" t="s">
        <v>463</v>
      </c>
      <c r="F159" t="str">
        <f t="shared" si="0"/>
        <v>Обращения граждан МО Ногликский ГО</v>
      </c>
      <c r="G159" s="11" t="str">
        <f>HYPERLINK("https://sed.admsakhalin.ru/Docs/Citizen/_layouts/15/eos/edbtransfer.ashx?SiteId=84ddafa0031f409e9b1dd96f91351621&amp;WebId=b44a2e8f6bd940ffb8577ce52c7585e0&amp;ListId=fd8a59b5757749e6848a491ebc731a91&amp;ItemId=58612&amp;ItemGuid=0d020da047d042eb9d23027c773de0cc&amp;Data=24","https://sed.admsakhalin.ru/Docs/Citizen/_layouts/15/eos/edbtransfer.ashx?SiteId=84ddafa0031f409e9b1dd96f91351621&amp;WebId=b44a2e8f6bd940ffb8577ce52c7585e0&amp;ListId=fd8a59b5757749e6848a491ebc731a91&amp;ItemId=58612&amp;ItemGuid=0d020da047d042eb9d23027c773de0cc&amp;Data=24")</f>
        <v>https://sed.admsakhalin.ru/Docs/Citizen/_layouts/15/eos/edbtransfer.ashx?SiteId=84ddafa0031f409e9b1dd96f91351621&amp;WebId=b44a2e8f6bd940ffb8577ce52c7585e0&amp;ListId=fd8a59b5757749e6848a491ebc731a91&amp;ItemId=58612&amp;ItemGuid=0d020da047d042eb9d23027c773de0cc&amp;Data=24</v>
      </c>
    </row>
    <row r="160" spans="1:7" x14ac:dyDescent="0.25">
      <c r="A160" t="s">
        <v>19</v>
      </c>
      <c r="B160" t="s">
        <v>109</v>
      </c>
      <c r="C160" t="s">
        <v>464</v>
      </c>
      <c r="D160" t="s">
        <v>465</v>
      </c>
      <c r="E160" t="s">
        <v>466</v>
      </c>
      <c r="F160" t="str">
        <f t="shared" si="0"/>
        <v>Обращения граждан МО Ногликский ГО</v>
      </c>
      <c r="G160" s="11" t="str">
        <f>HYPERLINK("https://sed.admsakhalin.ru/Docs/Citizen/_layouts/15/eos/edbtransfer.ashx?SiteId=84ddafa0031f409e9b1dd96f91351621&amp;WebId=b44a2e8f6bd940ffb8577ce52c7585e0&amp;ListId=fd8a59b5757749e6848a491ebc731a91&amp;ItemId=62227&amp;ItemGuid=646c43f663ce40e2aa0436fc42708130&amp;Data=24","https://sed.admsakhalin.ru/Docs/Citizen/_layouts/15/eos/edbtransfer.ashx?SiteId=84ddafa0031f409e9b1dd96f91351621&amp;WebId=b44a2e8f6bd940ffb8577ce52c7585e0&amp;ListId=fd8a59b5757749e6848a491ebc731a91&amp;ItemId=62227&amp;ItemGuid=646c43f663ce40e2aa0436fc42708130&amp;Data=24")</f>
        <v>https://sed.admsakhalin.ru/Docs/Citizen/_layouts/15/eos/edbtransfer.ashx?SiteId=84ddafa0031f409e9b1dd96f91351621&amp;WebId=b44a2e8f6bd940ffb8577ce52c7585e0&amp;ListId=fd8a59b5757749e6848a491ebc731a91&amp;ItemId=62227&amp;ItemGuid=646c43f663ce40e2aa0436fc42708130&amp;Data=24</v>
      </c>
    </row>
    <row r="161" spans="1:7" x14ac:dyDescent="0.25">
      <c r="A161" t="s">
        <v>19</v>
      </c>
      <c r="B161" t="s">
        <v>47</v>
      </c>
      <c r="C161" t="s">
        <v>467</v>
      </c>
      <c r="D161" t="s">
        <v>231</v>
      </c>
      <c r="E161" t="s">
        <v>50</v>
      </c>
      <c r="F161" t="str">
        <f t="shared" si="0"/>
        <v>Обращения граждан МО Ногликский ГО</v>
      </c>
      <c r="G161" s="11" t="str">
        <f>HYPERLINK("https://sed.admsakhalin.ru/Docs/Citizen/_layouts/15/eos/edbtransfer.ashx?SiteId=84ddafa0031f409e9b1dd96f91351621&amp;WebId=b44a2e8f6bd940ffb8577ce52c7585e0&amp;ListId=fd8a59b5757749e6848a491ebc731a91&amp;ItemId=63639&amp;ItemGuid=a5e31f7a8b224d1d889e31ab862ab72f&amp;Data=24","https://sed.admsakhalin.ru/Docs/Citizen/_layouts/15/eos/edbtransfer.ashx?SiteId=84ddafa0031f409e9b1dd96f91351621&amp;WebId=b44a2e8f6bd940ffb8577ce52c7585e0&amp;ListId=fd8a59b5757749e6848a491ebc731a91&amp;ItemId=63639&amp;ItemGuid=a5e31f7a8b224d1d889e31ab862ab72f&amp;Data=24")</f>
        <v>https://sed.admsakhalin.ru/Docs/Citizen/_layouts/15/eos/edbtransfer.ashx?SiteId=84ddafa0031f409e9b1dd96f91351621&amp;WebId=b44a2e8f6bd940ffb8577ce52c7585e0&amp;ListId=fd8a59b5757749e6848a491ebc731a91&amp;ItemId=63639&amp;ItemGuid=a5e31f7a8b224d1d889e31ab862ab72f&amp;Data=24</v>
      </c>
    </row>
    <row r="162" spans="1:7" x14ac:dyDescent="0.25">
      <c r="A162" t="s">
        <v>19</v>
      </c>
      <c r="B162" t="s">
        <v>437</v>
      </c>
      <c r="C162" t="s">
        <v>468</v>
      </c>
      <c r="D162" t="s">
        <v>469</v>
      </c>
      <c r="E162" t="s">
        <v>470</v>
      </c>
      <c r="F162" t="str">
        <f t="shared" si="0"/>
        <v>Обращения граждан МО Ногликский ГО</v>
      </c>
      <c r="G162" s="11" t="str">
        <f>HYPERLINK("https://sed.admsakhalin.ru/Docs/Citizen/_layouts/15/eos/edbtransfer.ashx?SiteId=84ddafa0031f409e9b1dd96f91351621&amp;WebId=b44a2e8f6bd940ffb8577ce52c7585e0&amp;ListId=fd8a59b5757749e6848a491ebc731a91&amp;ItemId=60493&amp;ItemGuid=f591223066c44705b7ad31570f7fd1f1&amp;Data=24","https://sed.admsakhalin.ru/Docs/Citizen/_layouts/15/eos/edbtransfer.ashx?SiteId=84ddafa0031f409e9b1dd96f91351621&amp;WebId=b44a2e8f6bd940ffb8577ce52c7585e0&amp;ListId=fd8a59b5757749e6848a491ebc731a91&amp;ItemId=60493&amp;ItemGuid=f591223066c44705b7ad31570f7fd1f1&amp;Data=24")</f>
        <v>https://sed.admsakhalin.ru/Docs/Citizen/_layouts/15/eos/edbtransfer.ashx?SiteId=84ddafa0031f409e9b1dd96f91351621&amp;WebId=b44a2e8f6bd940ffb8577ce52c7585e0&amp;ListId=fd8a59b5757749e6848a491ebc731a91&amp;ItemId=60493&amp;ItemGuid=f591223066c44705b7ad31570f7fd1f1&amp;Data=24</v>
      </c>
    </row>
    <row r="163" spans="1:7" x14ac:dyDescent="0.25">
      <c r="A163" t="s">
        <v>19</v>
      </c>
      <c r="B163" t="s">
        <v>204</v>
      </c>
      <c r="C163" t="s">
        <v>471</v>
      </c>
      <c r="D163" t="s">
        <v>472</v>
      </c>
      <c r="E163" t="s">
        <v>473</v>
      </c>
      <c r="F163" t="str">
        <f t="shared" si="0"/>
        <v>Обращения граждан МО Ногликский ГО</v>
      </c>
      <c r="G163" s="11" t="str">
        <f>HYPERLINK("https://sed.admsakhalin.ru/Docs/Citizen/_layouts/15/eos/edbtransfer.ashx?SiteId=84ddafa0031f409e9b1dd96f91351621&amp;WebId=b44a2e8f6bd940ffb8577ce52c7585e0&amp;ListId=fd8a59b5757749e6848a491ebc731a91&amp;ItemId=62854&amp;ItemGuid=75385bdbff6e4f03a6c27e7e97d1580e&amp;Data=24","https://sed.admsakhalin.ru/Docs/Citizen/_layouts/15/eos/edbtransfer.ashx?SiteId=84ddafa0031f409e9b1dd96f91351621&amp;WebId=b44a2e8f6bd940ffb8577ce52c7585e0&amp;ListId=fd8a59b5757749e6848a491ebc731a91&amp;ItemId=62854&amp;ItemGuid=75385bdbff6e4f03a6c27e7e97d1580e&amp;Data=24")</f>
        <v>https://sed.admsakhalin.ru/Docs/Citizen/_layouts/15/eos/edbtransfer.ashx?SiteId=84ddafa0031f409e9b1dd96f91351621&amp;WebId=b44a2e8f6bd940ffb8577ce52c7585e0&amp;ListId=fd8a59b5757749e6848a491ebc731a91&amp;ItemId=62854&amp;ItemGuid=75385bdbff6e4f03a6c27e7e97d1580e&amp;Data=24</v>
      </c>
    </row>
    <row r="164" spans="1:7" x14ac:dyDescent="0.25">
      <c r="A164" t="s">
        <v>19</v>
      </c>
      <c r="B164" t="s">
        <v>461</v>
      </c>
      <c r="C164" t="s">
        <v>474</v>
      </c>
      <c r="D164" t="s">
        <v>101</v>
      </c>
      <c r="E164" t="s">
        <v>475</v>
      </c>
      <c r="F164" t="str">
        <f t="shared" si="0"/>
        <v>Обращения граждан МО Ногликский ГО</v>
      </c>
      <c r="G164" s="11" t="str">
        <f>HYPERLINK("https://sed.admsakhalin.ru/Docs/Citizen/_layouts/15/eos/edbtransfer.ashx?SiteId=84ddafa0031f409e9b1dd96f91351621&amp;WebId=b44a2e8f6bd940ffb8577ce52c7585e0&amp;ListId=fd8a59b5757749e6848a491ebc731a91&amp;ItemId=58604&amp;ItemGuid=729cc4d5a81941bc8c887f8da4a6d7c2&amp;Data=24","https://sed.admsakhalin.ru/Docs/Citizen/_layouts/15/eos/edbtransfer.ashx?SiteId=84ddafa0031f409e9b1dd96f91351621&amp;WebId=b44a2e8f6bd940ffb8577ce52c7585e0&amp;ListId=fd8a59b5757749e6848a491ebc731a91&amp;ItemId=58604&amp;ItemGuid=729cc4d5a81941bc8c887f8da4a6d7c2&amp;Data=24")</f>
        <v>https://sed.admsakhalin.ru/Docs/Citizen/_layouts/15/eos/edbtransfer.ashx?SiteId=84ddafa0031f409e9b1dd96f91351621&amp;WebId=b44a2e8f6bd940ffb8577ce52c7585e0&amp;ListId=fd8a59b5757749e6848a491ebc731a91&amp;ItemId=58604&amp;ItemGuid=729cc4d5a81941bc8c887f8da4a6d7c2&amp;Data=24</v>
      </c>
    </row>
    <row r="165" spans="1:7" x14ac:dyDescent="0.25">
      <c r="A165" t="s">
        <v>19</v>
      </c>
      <c r="B165" t="s">
        <v>105</v>
      </c>
      <c r="C165" t="s">
        <v>476</v>
      </c>
      <c r="D165" t="s">
        <v>477</v>
      </c>
      <c r="E165" t="s">
        <v>478</v>
      </c>
      <c r="F165" t="str">
        <f t="shared" si="0"/>
        <v>Обращения граждан МО Ногликский ГО</v>
      </c>
      <c r="G165" s="11" t="str">
        <f>HYPERLINK("https://sed.admsakhalin.ru/Docs/Citizen/_layouts/15/eos/edbtransfer.ashx?SiteId=84ddafa0031f409e9b1dd96f91351621&amp;WebId=b44a2e8f6bd940ffb8577ce52c7585e0&amp;ListId=fd8a59b5757749e6848a491ebc731a91&amp;ItemId=59396&amp;ItemGuid=0aef4173deee48d992cb30e3fef2d92c&amp;Data=24","https://sed.admsakhalin.ru/Docs/Citizen/_layouts/15/eos/edbtransfer.ashx?SiteId=84ddafa0031f409e9b1dd96f91351621&amp;WebId=b44a2e8f6bd940ffb8577ce52c7585e0&amp;ListId=fd8a59b5757749e6848a491ebc731a91&amp;ItemId=59396&amp;ItemGuid=0aef4173deee48d992cb30e3fef2d92c&amp;Data=24")</f>
        <v>https://sed.admsakhalin.ru/Docs/Citizen/_layouts/15/eos/edbtransfer.ashx?SiteId=84ddafa0031f409e9b1dd96f91351621&amp;WebId=b44a2e8f6bd940ffb8577ce52c7585e0&amp;ListId=fd8a59b5757749e6848a491ebc731a91&amp;ItemId=59396&amp;ItemGuid=0aef4173deee48d992cb30e3fef2d92c&amp;Data=24</v>
      </c>
    </row>
    <row r="166" spans="1:7" x14ac:dyDescent="0.25">
      <c r="A166" t="s">
        <v>19</v>
      </c>
      <c r="B166" t="s">
        <v>95</v>
      </c>
      <c r="C166" t="s">
        <v>479</v>
      </c>
      <c r="D166" t="s">
        <v>166</v>
      </c>
      <c r="E166" t="s">
        <v>98</v>
      </c>
      <c r="F166" t="str">
        <f t="shared" si="0"/>
        <v>Обращения граждан МО Ногликский ГО</v>
      </c>
      <c r="G166" s="11" t="str">
        <f>HYPERLINK("https://sed.admsakhalin.ru/Docs/Citizen/_layouts/15/eos/edbtransfer.ashx?SiteId=84ddafa0031f409e9b1dd96f91351621&amp;WebId=b44a2e8f6bd940ffb8577ce52c7585e0&amp;ListId=fd8a59b5757749e6848a491ebc731a91&amp;ItemId=61133&amp;ItemGuid=8c4c708432574945b643806f02e1ff3d&amp;Data=24","https://sed.admsakhalin.ru/Docs/Citizen/_layouts/15/eos/edbtransfer.ashx?SiteId=84ddafa0031f409e9b1dd96f91351621&amp;WebId=b44a2e8f6bd940ffb8577ce52c7585e0&amp;ListId=fd8a59b5757749e6848a491ebc731a91&amp;ItemId=61133&amp;ItemGuid=8c4c708432574945b643806f02e1ff3d&amp;Data=24")</f>
        <v>https://sed.admsakhalin.ru/Docs/Citizen/_layouts/15/eos/edbtransfer.ashx?SiteId=84ddafa0031f409e9b1dd96f91351621&amp;WebId=b44a2e8f6bd940ffb8577ce52c7585e0&amp;ListId=fd8a59b5757749e6848a491ebc731a91&amp;ItemId=61133&amp;ItemGuid=8c4c708432574945b643806f02e1ff3d&amp;Data=24</v>
      </c>
    </row>
    <row r="167" spans="1:7" x14ac:dyDescent="0.25">
      <c r="A167" t="s">
        <v>19</v>
      </c>
      <c r="B167" t="s">
        <v>47</v>
      </c>
      <c r="C167" t="s">
        <v>480</v>
      </c>
      <c r="D167" t="s">
        <v>101</v>
      </c>
      <c r="E167" t="s">
        <v>50</v>
      </c>
      <c r="F167" t="str">
        <f t="shared" si="0"/>
        <v>Обращения граждан МО Ногликский ГО</v>
      </c>
      <c r="G167" s="11" t="str">
        <f>HYPERLINK("https://sed.admsakhalin.ru/Docs/Citizen/_layouts/15/eos/edbtransfer.ashx?SiteId=84ddafa0031f409e9b1dd96f91351621&amp;WebId=b44a2e8f6bd940ffb8577ce52c7585e0&amp;ListId=fd8a59b5757749e6848a491ebc731a91&amp;ItemId=58608&amp;ItemGuid=60742bc839ee445d952a807967db39c1&amp;Data=24","https://sed.admsakhalin.ru/Docs/Citizen/_layouts/15/eos/edbtransfer.ashx?SiteId=84ddafa0031f409e9b1dd96f91351621&amp;WebId=b44a2e8f6bd940ffb8577ce52c7585e0&amp;ListId=fd8a59b5757749e6848a491ebc731a91&amp;ItemId=58608&amp;ItemGuid=60742bc839ee445d952a807967db39c1&amp;Data=24")</f>
        <v>https://sed.admsakhalin.ru/Docs/Citizen/_layouts/15/eos/edbtransfer.ashx?SiteId=84ddafa0031f409e9b1dd96f91351621&amp;WebId=b44a2e8f6bd940ffb8577ce52c7585e0&amp;ListId=fd8a59b5757749e6848a491ebc731a91&amp;ItemId=58608&amp;ItemGuid=60742bc839ee445d952a807967db39c1&amp;Data=24</v>
      </c>
    </row>
    <row r="168" spans="1:7" x14ac:dyDescent="0.25">
      <c r="A168" t="s">
        <v>19</v>
      </c>
      <c r="B168" t="s">
        <v>210</v>
      </c>
      <c r="C168" t="s">
        <v>481</v>
      </c>
      <c r="D168" t="s">
        <v>421</v>
      </c>
      <c r="E168" t="s">
        <v>482</v>
      </c>
      <c r="F168" t="str">
        <f t="shared" si="0"/>
        <v>Обращения граждан МО Ногликский ГО</v>
      </c>
      <c r="G168" s="11" t="str">
        <f>HYPERLINK("https://sed.admsakhalin.ru/Docs/Citizen/_layouts/15/eos/edbtransfer.ashx?SiteId=84ddafa0031f409e9b1dd96f91351621&amp;WebId=b44a2e8f6bd940ffb8577ce52c7585e0&amp;ListId=fd8a59b5757749e6848a491ebc731a91&amp;ItemId=59125&amp;ItemGuid=e68872a2598c474aaf44810ccb07f6ee&amp;Data=24","https://sed.admsakhalin.ru/Docs/Citizen/_layouts/15/eos/edbtransfer.ashx?SiteId=84ddafa0031f409e9b1dd96f91351621&amp;WebId=b44a2e8f6bd940ffb8577ce52c7585e0&amp;ListId=fd8a59b5757749e6848a491ebc731a91&amp;ItemId=59125&amp;ItemGuid=e68872a2598c474aaf44810ccb07f6ee&amp;Data=24")</f>
        <v>https://sed.admsakhalin.ru/Docs/Citizen/_layouts/15/eos/edbtransfer.ashx?SiteId=84ddafa0031f409e9b1dd96f91351621&amp;WebId=b44a2e8f6bd940ffb8577ce52c7585e0&amp;ListId=fd8a59b5757749e6848a491ebc731a91&amp;ItemId=59125&amp;ItemGuid=e68872a2598c474aaf44810ccb07f6ee&amp;Data=24</v>
      </c>
    </row>
    <row r="169" spans="1:7" x14ac:dyDescent="0.25">
      <c r="A169" t="s">
        <v>19</v>
      </c>
      <c r="B169" t="s">
        <v>105</v>
      </c>
      <c r="C169" t="s">
        <v>483</v>
      </c>
      <c r="D169" t="s">
        <v>484</v>
      </c>
      <c r="E169" t="s">
        <v>485</v>
      </c>
      <c r="F169" t="str">
        <f t="shared" si="0"/>
        <v>Обращения граждан МО Ногликский ГО</v>
      </c>
      <c r="G169" s="11" t="str">
        <f>HYPERLINK("https://sed.admsakhalin.ru/Docs/Citizen/_layouts/15/eos/edbtransfer.ashx?SiteId=84ddafa0031f409e9b1dd96f91351621&amp;WebId=b44a2e8f6bd940ffb8577ce52c7585e0&amp;ListId=fd8a59b5757749e6848a491ebc731a91&amp;ItemId=62681&amp;ItemGuid=fb1c7e0937304fe6b99881ebde1e0a80&amp;Data=24","https://sed.admsakhalin.ru/Docs/Citizen/_layouts/15/eos/edbtransfer.ashx?SiteId=84ddafa0031f409e9b1dd96f91351621&amp;WebId=b44a2e8f6bd940ffb8577ce52c7585e0&amp;ListId=fd8a59b5757749e6848a491ebc731a91&amp;ItemId=62681&amp;ItemGuid=fb1c7e0937304fe6b99881ebde1e0a80&amp;Data=24")</f>
        <v>https://sed.admsakhalin.ru/Docs/Citizen/_layouts/15/eos/edbtransfer.ashx?SiteId=84ddafa0031f409e9b1dd96f91351621&amp;WebId=b44a2e8f6bd940ffb8577ce52c7585e0&amp;ListId=fd8a59b5757749e6848a491ebc731a91&amp;ItemId=62681&amp;ItemGuid=fb1c7e0937304fe6b99881ebde1e0a80&amp;Data=24</v>
      </c>
    </row>
    <row r="170" spans="1:7" x14ac:dyDescent="0.25">
      <c r="A170" t="s">
        <v>19</v>
      </c>
      <c r="B170" t="s">
        <v>47</v>
      </c>
      <c r="C170" t="s">
        <v>486</v>
      </c>
      <c r="D170" t="s">
        <v>249</v>
      </c>
      <c r="E170" t="s">
        <v>50</v>
      </c>
      <c r="F170" t="str">
        <f t="shared" si="0"/>
        <v>Обращения граждан МО Ногликский ГО</v>
      </c>
      <c r="G170" s="11" t="str">
        <f>HYPERLINK("https://sed.admsakhalin.ru/Docs/Citizen/_layouts/15/eos/edbtransfer.ashx?SiteId=84ddafa0031f409e9b1dd96f91351621&amp;WebId=b44a2e8f6bd940ffb8577ce52c7585e0&amp;ListId=fd8a59b5757749e6848a491ebc731a91&amp;ItemId=57589&amp;ItemGuid=779ab5c521654bc9884d3906450a8921&amp;Data=24","https://sed.admsakhalin.ru/Docs/Citizen/_layouts/15/eos/edbtransfer.ashx?SiteId=84ddafa0031f409e9b1dd96f91351621&amp;WebId=b44a2e8f6bd940ffb8577ce52c7585e0&amp;ListId=fd8a59b5757749e6848a491ebc731a91&amp;ItemId=57589&amp;ItemGuid=779ab5c521654bc9884d3906450a8921&amp;Data=24")</f>
        <v>https://sed.admsakhalin.ru/Docs/Citizen/_layouts/15/eos/edbtransfer.ashx?SiteId=84ddafa0031f409e9b1dd96f91351621&amp;WebId=b44a2e8f6bd940ffb8577ce52c7585e0&amp;ListId=fd8a59b5757749e6848a491ebc731a91&amp;ItemId=57589&amp;ItemGuid=779ab5c521654bc9884d3906450a8921&amp;Data=24</v>
      </c>
    </row>
    <row r="171" spans="1:7" x14ac:dyDescent="0.25">
      <c r="A171" t="s">
        <v>19</v>
      </c>
      <c r="B171" t="s">
        <v>487</v>
      </c>
      <c r="C171" t="s">
        <v>488</v>
      </c>
      <c r="D171" t="s">
        <v>489</v>
      </c>
      <c r="E171" t="s">
        <v>490</v>
      </c>
      <c r="F171" t="str">
        <f t="shared" si="0"/>
        <v>Обращения граждан МО Ногликский ГО</v>
      </c>
      <c r="G171" s="11" t="str">
        <f>HYPERLINK("https://sed.admsakhalin.ru/Docs/Citizen/_layouts/15/eos/edbtransfer.ashx?SiteId=84ddafa0031f409e9b1dd96f91351621&amp;WebId=b44a2e8f6bd940ffb8577ce52c7585e0&amp;ListId=fd8a59b5757749e6848a491ebc731a91&amp;ItemId=56838&amp;ItemGuid=d0a9d16335c24feaa25982ba5dd8e66e&amp;Data=24","https://sed.admsakhalin.ru/Docs/Citizen/_layouts/15/eos/edbtransfer.ashx?SiteId=84ddafa0031f409e9b1dd96f91351621&amp;WebId=b44a2e8f6bd940ffb8577ce52c7585e0&amp;ListId=fd8a59b5757749e6848a491ebc731a91&amp;ItemId=56838&amp;ItemGuid=d0a9d16335c24feaa25982ba5dd8e66e&amp;Data=24")</f>
        <v>https://sed.admsakhalin.ru/Docs/Citizen/_layouts/15/eos/edbtransfer.ashx?SiteId=84ddafa0031f409e9b1dd96f91351621&amp;WebId=b44a2e8f6bd940ffb8577ce52c7585e0&amp;ListId=fd8a59b5757749e6848a491ebc731a91&amp;ItemId=56838&amp;ItemGuid=d0a9d16335c24feaa25982ba5dd8e66e&amp;Data=24</v>
      </c>
    </row>
    <row r="172" spans="1:7" x14ac:dyDescent="0.25">
      <c r="A172" t="s">
        <v>19</v>
      </c>
      <c r="B172" t="s">
        <v>131</v>
      </c>
      <c r="C172" t="s">
        <v>491</v>
      </c>
      <c r="D172" t="s">
        <v>282</v>
      </c>
      <c r="E172" t="s">
        <v>492</v>
      </c>
      <c r="F172" t="str">
        <f t="shared" si="0"/>
        <v>Обращения граждан МО Ногликский ГО</v>
      </c>
      <c r="G172" s="11" t="str">
        <f>HYPERLINK("https://sed.admsakhalin.ru/Docs/Citizen/_layouts/15/eos/edbtransfer.ashx?SiteId=84ddafa0031f409e9b1dd96f91351621&amp;WebId=b44a2e8f6bd940ffb8577ce52c7585e0&amp;ListId=fd8a59b5757749e6848a491ebc731a91&amp;ItemId=58300&amp;ItemGuid=d88e8402aa1b44509a9e3a1665663583&amp;Data=24","https://sed.admsakhalin.ru/Docs/Citizen/_layouts/15/eos/edbtransfer.ashx?SiteId=84ddafa0031f409e9b1dd96f91351621&amp;WebId=b44a2e8f6bd940ffb8577ce52c7585e0&amp;ListId=fd8a59b5757749e6848a491ebc731a91&amp;ItemId=58300&amp;ItemGuid=d88e8402aa1b44509a9e3a1665663583&amp;Data=24")</f>
        <v>https://sed.admsakhalin.ru/Docs/Citizen/_layouts/15/eos/edbtransfer.ashx?SiteId=84ddafa0031f409e9b1dd96f91351621&amp;WebId=b44a2e8f6bd940ffb8577ce52c7585e0&amp;ListId=fd8a59b5757749e6848a491ebc731a91&amp;ItemId=58300&amp;ItemGuid=d88e8402aa1b44509a9e3a1665663583&amp;Data=24</v>
      </c>
    </row>
    <row r="173" spans="1:7" x14ac:dyDescent="0.25">
      <c r="A173" t="s">
        <v>19</v>
      </c>
      <c r="B173" t="s">
        <v>443</v>
      </c>
      <c r="C173" t="s">
        <v>493</v>
      </c>
      <c r="D173" t="s">
        <v>445</v>
      </c>
      <c r="E173" t="s">
        <v>446</v>
      </c>
      <c r="F173" t="str">
        <f t="shared" si="0"/>
        <v>Обращения граждан МО Ногликский ГО</v>
      </c>
      <c r="G173" s="11" t="str">
        <f>HYPERLINK("https://sed.admsakhalin.ru/Docs/Citizen/_layouts/15/eos/edbtransfer.ashx?SiteId=84ddafa0031f409e9b1dd96f91351621&amp;WebId=b44a2e8f6bd940ffb8577ce52c7585e0&amp;ListId=fd8a59b5757749e6848a491ebc731a91&amp;ItemId=57512&amp;ItemGuid=4b1757ca8bb24ce0930d84867f9926f4&amp;Data=24","https://sed.admsakhalin.ru/Docs/Citizen/_layouts/15/eos/edbtransfer.ashx?SiteId=84ddafa0031f409e9b1dd96f91351621&amp;WebId=b44a2e8f6bd940ffb8577ce52c7585e0&amp;ListId=fd8a59b5757749e6848a491ebc731a91&amp;ItemId=57512&amp;ItemGuid=4b1757ca8bb24ce0930d84867f9926f4&amp;Data=24")</f>
        <v>https://sed.admsakhalin.ru/Docs/Citizen/_layouts/15/eos/edbtransfer.ashx?SiteId=84ddafa0031f409e9b1dd96f91351621&amp;WebId=b44a2e8f6bd940ffb8577ce52c7585e0&amp;ListId=fd8a59b5757749e6848a491ebc731a91&amp;ItemId=57512&amp;ItemGuid=4b1757ca8bb24ce0930d84867f9926f4&amp;Data=24</v>
      </c>
    </row>
    <row r="174" spans="1:7" x14ac:dyDescent="0.25">
      <c r="A174" t="s">
        <v>19</v>
      </c>
      <c r="B174" t="s">
        <v>95</v>
      </c>
      <c r="C174" t="s">
        <v>494</v>
      </c>
      <c r="D174" t="s">
        <v>495</v>
      </c>
      <c r="E174" t="s">
        <v>98</v>
      </c>
      <c r="F174" t="str">
        <f t="shared" si="0"/>
        <v>Обращения граждан МО Ногликский ГО</v>
      </c>
      <c r="G174" s="11" t="str">
        <f>HYPERLINK("https://sed.admsakhalin.ru/Docs/Citizen/_layouts/15/eos/edbtransfer.ashx?SiteId=84ddafa0031f409e9b1dd96f91351621&amp;WebId=b44a2e8f6bd940ffb8577ce52c7585e0&amp;ListId=fd8a59b5757749e6848a491ebc731a91&amp;ItemId=56123&amp;ItemGuid=015af30ab9eb4d75adac3ac2e35129b9&amp;Data=24","https://sed.admsakhalin.ru/Docs/Citizen/_layouts/15/eos/edbtransfer.ashx?SiteId=84ddafa0031f409e9b1dd96f91351621&amp;WebId=b44a2e8f6bd940ffb8577ce52c7585e0&amp;ListId=fd8a59b5757749e6848a491ebc731a91&amp;ItemId=56123&amp;ItemGuid=015af30ab9eb4d75adac3ac2e35129b9&amp;Data=24")</f>
        <v>https://sed.admsakhalin.ru/Docs/Citizen/_layouts/15/eos/edbtransfer.ashx?SiteId=84ddafa0031f409e9b1dd96f91351621&amp;WebId=b44a2e8f6bd940ffb8577ce52c7585e0&amp;ListId=fd8a59b5757749e6848a491ebc731a91&amp;ItemId=56123&amp;ItemGuid=015af30ab9eb4d75adac3ac2e35129b9&amp;Data=24</v>
      </c>
    </row>
    <row r="175" spans="1:7" x14ac:dyDescent="0.25">
      <c r="A175" t="s">
        <v>19</v>
      </c>
      <c r="B175" t="s">
        <v>95</v>
      </c>
      <c r="C175" t="s">
        <v>496</v>
      </c>
      <c r="D175" t="s">
        <v>188</v>
      </c>
      <c r="E175" t="s">
        <v>98</v>
      </c>
      <c r="F175" t="str">
        <f t="shared" si="0"/>
        <v>Обращения граждан МО Ногликский ГО</v>
      </c>
      <c r="G175" s="11" t="str">
        <f>HYPERLINK("https://sed.admsakhalin.ru/Docs/Citizen/_layouts/15/eos/edbtransfer.ashx?SiteId=84ddafa0031f409e9b1dd96f91351621&amp;WebId=b44a2e8f6bd940ffb8577ce52c7585e0&amp;ListId=fd8a59b5757749e6848a491ebc731a91&amp;ItemId=62323&amp;ItemGuid=46078619a98b471aa05e85fb3571c5d7&amp;Data=24","https://sed.admsakhalin.ru/Docs/Citizen/_layouts/15/eos/edbtransfer.ashx?SiteId=84ddafa0031f409e9b1dd96f91351621&amp;WebId=b44a2e8f6bd940ffb8577ce52c7585e0&amp;ListId=fd8a59b5757749e6848a491ebc731a91&amp;ItemId=62323&amp;ItemGuid=46078619a98b471aa05e85fb3571c5d7&amp;Data=24")</f>
        <v>https://sed.admsakhalin.ru/Docs/Citizen/_layouts/15/eos/edbtransfer.ashx?SiteId=84ddafa0031f409e9b1dd96f91351621&amp;WebId=b44a2e8f6bd940ffb8577ce52c7585e0&amp;ListId=fd8a59b5757749e6848a491ebc731a91&amp;ItemId=62323&amp;ItemGuid=46078619a98b471aa05e85fb3571c5d7&amp;Data=24</v>
      </c>
    </row>
    <row r="176" spans="1:7" x14ac:dyDescent="0.25">
      <c r="A176" t="s">
        <v>19</v>
      </c>
      <c r="B176" t="s">
        <v>247</v>
      </c>
      <c r="C176" t="s">
        <v>497</v>
      </c>
      <c r="D176" t="s">
        <v>255</v>
      </c>
      <c r="E176" t="s">
        <v>498</v>
      </c>
      <c r="F176" t="str">
        <f t="shared" si="0"/>
        <v>Обращения граждан МО Ногликский ГО</v>
      </c>
      <c r="G176" s="11" t="str">
        <f>HYPERLINK("https://sed.admsakhalin.ru/Docs/Citizen/_layouts/15/eos/edbtransfer.ashx?SiteId=84ddafa0031f409e9b1dd96f91351621&amp;WebId=b44a2e8f6bd940ffb8577ce52c7585e0&amp;ListId=fd8a59b5757749e6848a491ebc731a91&amp;ItemId=57033&amp;ItemGuid=19092872c9b64d11b40286814605f7d6&amp;Data=24","https://sed.admsakhalin.ru/Docs/Citizen/_layouts/15/eos/edbtransfer.ashx?SiteId=84ddafa0031f409e9b1dd96f91351621&amp;WebId=b44a2e8f6bd940ffb8577ce52c7585e0&amp;ListId=fd8a59b5757749e6848a491ebc731a91&amp;ItemId=57033&amp;ItemGuid=19092872c9b64d11b40286814605f7d6&amp;Data=24")</f>
        <v>https://sed.admsakhalin.ru/Docs/Citizen/_layouts/15/eos/edbtransfer.ashx?SiteId=84ddafa0031f409e9b1dd96f91351621&amp;WebId=b44a2e8f6bd940ffb8577ce52c7585e0&amp;ListId=fd8a59b5757749e6848a491ebc731a91&amp;ItemId=57033&amp;ItemGuid=19092872c9b64d11b40286814605f7d6&amp;Data=24</v>
      </c>
    </row>
    <row r="177" spans="1:7" x14ac:dyDescent="0.25">
      <c r="A177" t="s">
        <v>19</v>
      </c>
      <c r="B177" t="s">
        <v>28</v>
      </c>
      <c r="C177" t="s">
        <v>499</v>
      </c>
      <c r="D177" t="s">
        <v>195</v>
      </c>
      <c r="E177" t="s">
        <v>319</v>
      </c>
      <c r="F177" t="str">
        <f t="shared" si="0"/>
        <v>Обращения граждан МО Ногликский ГО</v>
      </c>
      <c r="G177" s="11" t="str">
        <f>HYPERLINK("https://sed.admsakhalin.ru/Docs/Citizen/_layouts/15/eos/edbtransfer.ashx?SiteId=84ddafa0031f409e9b1dd96f91351621&amp;WebId=b44a2e8f6bd940ffb8577ce52c7585e0&amp;ListId=fd8a59b5757749e6848a491ebc731a91&amp;ItemId=63749&amp;ItemGuid=0ae09b15a1384275b0663b4a32b55753&amp;Data=24","https://sed.admsakhalin.ru/Docs/Citizen/_layouts/15/eos/edbtransfer.ashx?SiteId=84ddafa0031f409e9b1dd96f91351621&amp;WebId=b44a2e8f6bd940ffb8577ce52c7585e0&amp;ListId=fd8a59b5757749e6848a491ebc731a91&amp;ItemId=63749&amp;ItemGuid=0ae09b15a1384275b0663b4a32b55753&amp;Data=24")</f>
        <v>https://sed.admsakhalin.ru/Docs/Citizen/_layouts/15/eos/edbtransfer.ashx?SiteId=84ddafa0031f409e9b1dd96f91351621&amp;WebId=b44a2e8f6bd940ffb8577ce52c7585e0&amp;ListId=fd8a59b5757749e6848a491ebc731a91&amp;ItemId=63749&amp;ItemGuid=0ae09b15a1384275b0663b4a32b55753&amp;Data=24</v>
      </c>
    </row>
    <row r="178" spans="1:7" x14ac:dyDescent="0.25">
      <c r="A178" t="s">
        <v>19</v>
      </c>
      <c r="B178" t="s">
        <v>257</v>
      </c>
      <c r="C178" t="s">
        <v>500</v>
      </c>
      <c r="D178" t="s">
        <v>231</v>
      </c>
      <c r="E178" t="s">
        <v>501</v>
      </c>
      <c r="F178" t="str">
        <f t="shared" si="0"/>
        <v>Обращения граждан МО Ногликский ГО</v>
      </c>
      <c r="G178" s="11" t="str">
        <f>HYPERLINK("https://sed.admsakhalin.ru/Docs/Citizen/_layouts/15/eos/edbtransfer.ashx?SiteId=84ddafa0031f409e9b1dd96f91351621&amp;WebId=b44a2e8f6bd940ffb8577ce52c7585e0&amp;ListId=fd8a59b5757749e6848a491ebc731a91&amp;ItemId=63620&amp;ItemGuid=327d47522ec84f4eab223c578133afb4&amp;Data=24","https://sed.admsakhalin.ru/Docs/Citizen/_layouts/15/eos/edbtransfer.ashx?SiteId=84ddafa0031f409e9b1dd96f91351621&amp;WebId=b44a2e8f6bd940ffb8577ce52c7585e0&amp;ListId=fd8a59b5757749e6848a491ebc731a91&amp;ItemId=63620&amp;ItemGuid=327d47522ec84f4eab223c578133afb4&amp;Data=24")</f>
        <v>https://sed.admsakhalin.ru/Docs/Citizen/_layouts/15/eos/edbtransfer.ashx?SiteId=84ddafa0031f409e9b1dd96f91351621&amp;WebId=b44a2e8f6bd940ffb8577ce52c7585e0&amp;ListId=fd8a59b5757749e6848a491ebc731a91&amp;ItemId=63620&amp;ItemGuid=327d47522ec84f4eab223c578133afb4&amp;Data=24</v>
      </c>
    </row>
    <row r="179" spans="1:7" x14ac:dyDescent="0.25">
      <c r="A179" t="s">
        <v>19</v>
      </c>
      <c r="B179" t="s">
        <v>24</v>
      </c>
      <c r="C179" t="s">
        <v>502</v>
      </c>
      <c r="D179" t="s">
        <v>316</v>
      </c>
      <c r="E179" t="s">
        <v>503</v>
      </c>
      <c r="F179" t="str">
        <f t="shared" si="0"/>
        <v>Обращения граждан МО Ногликский ГО</v>
      </c>
      <c r="G179" s="11" t="str">
        <f>HYPERLINK("https://sed.admsakhalin.ru/Docs/Citizen/_layouts/15/eos/edbtransfer.ashx?SiteId=84ddafa0031f409e9b1dd96f91351621&amp;WebId=b44a2e8f6bd940ffb8577ce52c7585e0&amp;ListId=fd8a59b5757749e6848a491ebc731a91&amp;ItemId=52460&amp;ItemGuid=46275e1de24f47fbb4d488da2296924f&amp;Data=24","https://sed.admsakhalin.ru/Docs/Citizen/_layouts/15/eos/edbtransfer.ashx?SiteId=84ddafa0031f409e9b1dd96f91351621&amp;WebId=b44a2e8f6bd940ffb8577ce52c7585e0&amp;ListId=fd8a59b5757749e6848a491ebc731a91&amp;ItemId=52460&amp;ItemGuid=46275e1de24f47fbb4d488da2296924f&amp;Data=24")</f>
        <v>https://sed.admsakhalin.ru/Docs/Citizen/_layouts/15/eos/edbtransfer.ashx?SiteId=84ddafa0031f409e9b1dd96f91351621&amp;WebId=b44a2e8f6bd940ffb8577ce52c7585e0&amp;ListId=fd8a59b5757749e6848a491ebc731a91&amp;ItemId=52460&amp;ItemGuid=46275e1de24f47fbb4d488da2296924f&amp;Data=24</v>
      </c>
    </row>
    <row r="180" spans="1:7" x14ac:dyDescent="0.25">
      <c r="A180" t="s">
        <v>19</v>
      </c>
      <c r="B180" t="s">
        <v>257</v>
      </c>
      <c r="C180" t="s">
        <v>504</v>
      </c>
      <c r="D180" t="s">
        <v>505</v>
      </c>
      <c r="E180" t="s">
        <v>506</v>
      </c>
      <c r="F180" t="str">
        <f t="shared" si="0"/>
        <v>Обращения граждан МО Ногликский ГО</v>
      </c>
      <c r="G180" s="11" t="str">
        <f>HYPERLINK("https://sed.admsakhalin.ru/Docs/Citizen/_layouts/15/eos/edbtransfer.ashx?SiteId=84ddafa0031f409e9b1dd96f91351621&amp;WebId=b44a2e8f6bd940ffb8577ce52c7585e0&amp;ListId=fd8a59b5757749e6848a491ebc731a91&amp;ItemId=62895&amp;ItemGuid=8782201ddc2749d88e40893df1bac295&amp;Data=24","https://sed.admsakhalin.ru/Docs/Citizen/_layouts/15/eos/edbtransfer.ashx?SiteId=84ddafa0031f409e9b1dd96f91351621&amp;WebId=b44a2e8f6bd940ffb8577ce52c7585e0&amp;ListId=fd8a59b5757749e6848a491ebc731a91&amp;ItemId=62895&amp;ItemGuid=8782201ddc2749d88e40893df1bac295&amp;Data=24")</f>
        <v>https://sed.admsakhalin.ru/Docs/Citizen/_layouts/15/eos/edbtransfer.ashx?SiteId=84ddafa0031f409e9b1dd96f91351621&amp;WebId=b44a2e8f6bd940ffb8577ce52c7585e0&amp;ListId=fd8a59b5757749e6848a491ebc731a91&amp;ItemId=62895&amp;ItemGuid=8782201ddc2749d88e40893df1bac295&amp;Data=24</v>
      </c>
    </row>
    <row r="181" spans="1:7" x14ac:dyDescent="0.25">
      <c r="A181" t="s">
        <v>19</v>
      </c>
      <c r="B181" t="s">
        <v>95</v>
      </c>
      <c r="C181" t="s">
        <v>507</v>
      </c>
      <c r="D181" t="s">
        <v>255</v>
      </c>
      <c r="E181" t="s">
        <v>98</v>
      </c>
      <c r="F181" t="str">
        <f t="shared" si="0"/>
        <v>Обращения граждан МО Ногликский ГО</v>
      </c>
      <c r="G181" s="11" t="str">
        <f>HYPERLINK("https://sed.admsakhalin.ru/Docs/Citizen/_layouts/15/eos/edbtransfer.ashx?SiteId=84ddafa0031f409e9b1dd96f91351621&amp;WebId=b44a2e8f6bd940ffb8577ce52c7585e0&amp;ListId=fd8a59b5757749e6848a491ebc731a91&amp;ItemId=57017&amp;ItemGuid=b0f4e9f22ef04da6942240ce995cce76&amp;Data=24","https://sed.admsakhalin.ru/Docs/Citizen/_layouts/15/eos/edbtransfer.ashx?SiteId=84ddafa0031f409e9b1dd96f91351621&amp;WebId=b44a2e8f6bd940ffb8577ce52c7585e0&amp;ListId=fd8a59b5757749e6848a491ebc731a91&amp;ItemId=57017&amp;ItemGuid=b0f4e9f22ef04da6942240ce995cce76&amp;Data=24")</f>
        <v>https://sed.admsakhalin.ru/Docs/Citizen/_layouts/15/eos/edbtransfer.ashx?SiteId=84ddafa0031f409e9b1dd96f91351621&amp;WebId=b44a2e8f6bd940ffb8577ce52c7585e0&amp;ListId=fd8a59b5757749e6848a491ebc731a91&amp;ItemId=57017&amp;ItemGuid=b0f4e9f22ef04da6942240ce995cce76&amp;Data=24</v>
      </c>
    </row>
    <row r="182" spans="1:7" x14ac:dyDescent="0.25">
      <c r="A182" t="s">
        <v>19</v>
      </c>
      <c r="B182" t="s">
        <v>85</v>
      </c>
      <c r="C182" t="s">
        <v>508</v>
      </c>
      <c r="D182" t="s">
        <v>379</v>
      </c>
      <c r="E182" t="s">
        <v>470</v>
      </c>
      <c r="F182" t="str">
        <f t="shared" si="0"/>
        <v>Обращения граждан МО Ногликский ГО</v>
      </c>
      <c r="G182" s="11" t="str">
        <f>HYPERLINK("https://sed.admsakhalin.ru/Docs/Citizen/_layouts/15/eos/edbtransfer.ashx?SiteId=84ddafa0031f409e9b1dd96f91351621&amp;WebId=b44a2e8f6bd940ffb8577ce52c7585e0&amp;ListId=fd8a59b5757749e6848a491ebc731a91&amp;ItemId=62575&amp;ItemGuid=68304be28bc54ad6a7dc414636db850a&amp;Data=24","https://sed.admsakhalin.ru/Docs/Citizen/_layouts/15/eos/edbtransfer.ashx?SiteId=84ddafa0031f409e9b1dd96f91351621&amp;WebId=b44a2e8f6bd940ffb8577ce52c7585e0&amp;ListId=fd8a59b5757749e6848a491ebc731a91&amp;ItemId=62575&amp;ItemGuid=68304be28bc54ad6a7dc414636db850a&amp;Data=24")</f>
        <v>https://sed.admsakhalin.ru/Docs/Citizen/_layouts/15/eos/edbtransfer.ashx?SiteId=84ddafa0031f409e9b1dd96f91351621&amp;WebId=b44a2e8f6bd940ffb8577ce52c7585e0&amp;ListId=fd8a59b5757749e6848a491ebc731a91&amp;ItemId=62575&amp;ItemGuid=68304be28bc54ad6a7dc414636db850a&amp;Data=24</v>
      </c>
    </row>
    <row r="183" spans="1:7" x14ac:dyDescent="0.25">
      <c r="A183" t="s">
        <v>19</v>
      </c>
      <c r="B183" t="s">
        <v>127</v>
      </c>
      <c r="C183" t="s">
        <v>509</v>
      </c>
      <c r="D183" t="s">
        <v>159</v>
      </c>
      <c r="E183" t="s">
        <v>510</v>
      </c>
      <c r="F183" t="str">
        <f t="shared" si="0"/>
        <v>Обращения граждан МО Ногликский ГО</v>
      </c>
      <c r="G183" s="11" t="str">
        <f>HYPERLINK("https://sed.admsakhalin.ru/Docs/Citizen/_layouts/15/eos/edbtransfer.ashx?SiteId=84ddafa0031f409e9b1dd96f91351621&amp;WebId=b44a2e8f6bd940ffb8577ce52c7585e0&amp;ListId=fd8a59b5757749e6848a491ebc731a91&amp;ItemId=55379&amp;ItemGuid=b12161fd23244e139215431600f6cb5a&amp;Data=24","https://sed.admsakhalin.ru/Docs/Citizen/_layouts/15/eos/edbtransfer.ashx?SiteId=84ddafa0031f409e9b1dd96f91351621&amp;WebId=b44a2e8f6bd940ffb8577ce52c7585e0&amp;ListId=fd8a59b5757749e6848a491ebc731a91&amp;ItemId=55379&amp;ItemGuid=b12161fd23244e139215431600f6cb5a&amp;Data=24")</f>
        <v>https://sed.admsakhalin.ru/Docs/Citizen/_layouts/15/eos/edbtransfer.ashx?SiteId=84ddafa0031f409e9b1dd96f91351621&amp;WebId=b44a2e8f6bd940ffb8577ce52c7585e0&amp;ListId=fd8a59b5757749e6848a491ebc731a91&amp;ItemId=55379&amp;ItemGuid=b12161fd23244e139215431600f6cb5a&amp;Data=24</v>
      </c>
    </row>
    <row r="184" spans="1:7" x14ac:dyDescent="0.25">
      <c r="A184" t="s">
        <v>19</v>
      </c>
      <c r="B184" t="s">
        <v>131</v>
      </c>
      <c r="C184" t="s">
        <v>511</v>
      </c>
      <c r="D184" t="s">
        <v>512</v>
      </c>
      <c r="E184" t="s">
        <v>513</v>
      </c>
      <c r="F184" t="str">
        <f t="shared" si="0"/>
        <v>Обращения граждан МО Ногликский ГО</v>
      </c>
      <c r="G184" s="11" t="str">
        <f>HYPERLINK("https://sed.admsakhalin.ru/Docs/Citizen/_layouts/15/eos/edbtransfer.ashx?SiteId=84ddafa0031f409e9b1dd96f91351621&amp;WebId=b44a2e8f6bd940ffb8577ce52c7585e0&amp;ListId=fd8a59b5757749e6848a491ebc731a91&amp;ItemId=58830&amp;ItemGuid=d599efb94b424e3091e58b1b111abcb2&amp;Data=24","https://sed.admsakhalin.ru/Docs/Citizen/_layouts/15/eos/edbtransfer.ashx?SiteId=84ddafa0031f409e9b1dd96f91351621&amp;WebId=b44a2e8f6bd940ffb8577ce52c7585e0&amp;ListId=fd8a59b5757749e6848a491ebc731a91&amp;ItemId=58830&amp;ItemGuid=d599efb94b424e3091e58b1b111abcb2&amp;Data=24")</f>
        <v>https://sed.admsakhalin.ru/Docs/Citizen/_layouts/15/eos/edbtransfer.ashx?SiteId=84ddafa0031f409e9b1dd96f91351621&amp;WebId=b44a2e8f6bd940ffb8577ce52c7585e0&amp;ListId=fd8a59b5757749e6848a491ebc731a91&amp;ItemId=58830&amp;ItemGuid=d599efb94b424e3091e58b1b111abcb2&amp;Data=24</v>
      </c>
    </row>
    <row r="185" spans="1:7" x14ac:dyDescent="0.25">
      <c r="A185" t="s">
        <v>19</v>
      </c>
      <c r="B185" t="s">
        <v>47</v>
      </c>
      <c r="C185" t="s">
        <v>514</v>
      </c>
      <c r="D185" t="s">
        <v>515</v>
      </c>
      <c r="E185" t="s">
        <v>516</v>
      </c>
      <c r="F185" t="str">
        <f t="shared" si="0"/>
        <v>Обращения граждан МО Ногликский ГО</v>
      </c>
      <c r="G185" s="11" t="str">
        <f>HYPERLINK("https://sed.admsakhalin.ru/Docs/Citizen/_layouts/15/eos/edbtransfer.ashx?SiteId=84ddafa0031f409e9b1dd96f91351621&amp;WebId=b44a2e8f6bd940ffb8577ce52c7585e0&amp;ListId=fd8a59b5757749e6848a491ebc731a91&amp;ItemId=62078&amp;ItemGuid=fd6a16c2259a4a5bb64c8b7522d5e320&amp;Data=24","https://sed.admsakhalin.ru/Docs/Citizen/_layouts/15/eos/edbtransfer.ashx?SiteId=84ddafa0031f409e9b1dd96f91351621&amp;WebId=b44a2e8f6bd940ffb8577ce52c7585e0&amp;ListId=fd8a59b5757749e6848a491ebc731a91&amp;ItemId=62078&amp;ItemGuid=fd6a16c2259a4a5bb64c8b7522d5e320&amp;Data=24")</f>
        <v>https://sed.admsakhalin.ru/Docs/Citizen/_layouts/15/eos/edbtransfer.ashx?SiteId=84ddafa0031f409e9b1dd96f91351621&amp;WebId=b44a2e8f6bd940ffb8577ce52c7585e0&amp;ListId=fd8a59b5757749e6848a491ebc731a91&amp;ItemId=62078&amp;ItemGuid=fd6a16c2259a4a5bb64c8b7522d5e320&amp;Data=24</v>
      </c>
    </row>
    <row r="186" spans="1:7" x14ac:dyDescent="0.25">
      <c r="A186" t="s">
        <v>19</v>
      </c>
      <c r="B186" t="s">
        <v>517</v>
      </c>
      <c r="C186" t="s">
        <v>518</v>
      </c>
      <c r="D186" t="s">
        <v>231</v>
      </c>
      <c r="E186" t="s">
        <v>519</v>
      </c>
      <c r="F186" t="str">
        <f t="shared" si="0"/>
        <v>Обращения граждан МО Ногликский ГО</v>
      </c>
      <c r="G186" s="11" t="str">
        <f>HYPERLINK("https://sed.admsakhalin.ru/Docs/Citizen/_layouts/15/eos/edbtransfer.ashx?SiteId=84ddafa0031f409e9b1dd96f91351621&amp;WebId=b44a2e8f6bd940ffb8577ce52c7585e0&amp;ListId=fd8a59b5757749e6848a491ebc731a91&amp;ItemId=63660&amp;ItemGuid=107fee47e76540f0880e8c3f1d787159&amp;Data=24","https://sed.admsakhalin.ru/Docs/Citizen/_layouts/15/eos/edbtransfer.ashx?SiteId=84ddafa0031f409e9b1dd96f91351621&amp;WebId=b44a2e8f6bd940ffb8577ce52c7585e0&amp;ListId=fd8a59b5757749e6848a491ebc731a91&amp;ItemId=63660&amp;ItemGuid=107fee47e76540f0880e8c3f1d787159&amp;Data=24")</f>
        <v>https://sed.admsakhalin.ru/Docs/Citizen/_layouts/15/eos/edbtransfer.ashx?SiteId=84ddafa0031f409e9b1dd96f91351621&amp;WebId=b44a2e8f6bd940ffb8577ce52c7585e0&amp;ListId=fd8a59b5757749e6848a491ebc731a91&amp;ItemId=63660&amp;ItemGuid=107fee47e76540f0880e8c3f1d787159&amp;Data=24</v>
      </c>
    </row>
    <row r="187" spans="1:7" x14ac:dyDescent="0.25">
      <c r="A187" t="s">
        <v>19</v>
      </c>
      <c r="B187" t="s">
        <v>257</v>
      </c>
      <c r="C187" t="s">
        <v>520</v>
      </c>
      <c r="D187" t="s">
        <v>465</v>
      </c>
      <c r="E187" t="s">
        <v>521</v>
      </c>
      <c r="F187" t="str">
        <f t="shared" si="0"/>
        <v>Обращения граждан МО Ногликский ГО</v>
      </c>
      <c r="G187" s="11" t="str">
        <f>HYPERLINK("https://sed.admsakhalin.ru/Docs/Citizen/_layouts/15/eos/edbtransfer.ashx?SiteId=84ddafa0031f409e9b1dd96f91351621&amp;WebId=b44a2e8f6bd940ffb8577ce52c7585e0&amp;ListId=fd8a59b5757749e6848a491ebc731a91&amp;ItemId=62270&amp;ItemGuid=1ab2c4ce98aa47288f4a8cda9beb6a32&amp;Data=24","https://sed.admsakhalin.ru/Docs/Citizen/_layouts/15/eos/edbtransfer.ashx?SiteId=84ddafa0031f409e9b1dd96f91351621&amp;WebId=b44a2e8f6bd940ffb8577ce52c7585e0&amp;ListId=fd8a59b5757749e6848a491ebc731a91&amp;ItemId=62270&amp;ItemGuid=1ab2c4ce98aa47288f4a8cda9beb6a32&amp;Data=24")</f>
        <v>https://sed.admsakhalin.ru/Docs/Citizen/_layouts/15/eos/edbtransfer.ashx?SiteId=84ddafa0031f409e9b1dd96f91351621&amp;WebId=b44a2e8f6bd940ffb8577ce52c7585e0&amp;ListId=fd8a59b5757749e6848a491ebc731a91&amp;ItemId=62270&amp;ItemGuid=1ab2c4ce98aa47288f4a8cda9beb6a32&amp;Data=24</v>
      </c>
    </row>
    <row r="188" spans="1:7" x14ac:dyDescent="0.25">
      <c r="A188" t="s">
        <v>19</v>
      </c>
      <c r="B188" t="s">
        <v>522</v>
      </c>
      <c r="C188" t="s">
        <v>523</v>
      </c>
      <c r="D188" t="s">
        <v>159</v>
      </c>
      <c r="E188" t="s">
        <v>524</v>
      </c>
      <c r="F188" t="str">
        <f t="shared" si="0"/>
        <v>Обращения граждан МО Ногликский ГО</v>
      </c>
      <c r="G188" s="11" t="str">
        <f>HYPERLINK("https://sed.admsakhalin.ru/Docs/Citizen/_layouts/15/eos/edbtransfer.ashx?SiteId=84ddafa0031f409e9b1dd96f91351621&amp;WebId=b44a2e8f6bd940ffb8577ce52c7585e0&amp;ListId=fd8a59b5757749e6848a491ebc731a91&amp;ItemId=55399&amp;ItemGuid=6958b150340a4b24a8018e42d1c22545&amp;Data=24","https://sed.admsakhalin.ru/Docs/Citizen/_layouts/15/eos/edbtransfer.ashx?SiteId=84ddafa0031f409e9b1dd96f91351621&amp;WebId=b44a2e8f6bd940ffb8577ce52c7585e0&amp;ListId=fd8a59b5757749e6848a491ebc731a91&amp;ItemId=55399&amp;ItemGuid=6958b150340a4b24a8018e42d1c22545&amp;Data=24")</f>
        <v>https://sed.admsakhalin.ru/Docs/Citizen/_layouts/15/eos/edbtransfer.ashx?SiteId=84ddafa0031f409e9b1dd96f91351621&amp;WebId=b44a2e8f6bd940ffb8577ce52c7585e0&amp;ListId=fd8a59b5757749e6848a491ebc731a91&amp;ItemId=55399&amp;ItemGuid=6958b150340a4b24a8018e42d1c22545&amp;Data=24</v>
      </c>
    </row>
    <row r="189" spans="1:7" x14ac:dyDescent="0.25">
      <c r="A189" t="s">
        <v>19</v>
      </c>
      <c r="B189" t="s">
        <v>200</v>
      </c>
      <c r="C189" t="s">
        <v>525</v>
      </c>
      <c r="D189" t="s">
        <v>526</v>
      </c>
      <c r="E189" t="s">
        <v>429</v>
      </c>
      <c r="F189" t="str">
        <f t="shared" si="0"/>
        <v>Обращения граждан МО Ногликский ГО</v>
      </c>
      <c r="G189" s="11" t="str">
        <f>HYPERLINK("https://sed.admsakhalin.ru/Docs/Citizen/_layouts/15/eos/edbtransfer.ashx?SiteId=84ddafa0031f409e9b1dd96f91351621&amp;WebId=b44a2e8f6bd940ffb8577ce52c7585e0&amp;ListId=fd8a59b5757749e6848a491ebc731a91&amp;ItemId=61283&amp;ItemGuid=c8ea085416e3413fa0154593f2535972&amp;Data=24","https://sed.admsakhalin.ru/Docs/Citizen/_layouts/15/eos/edbtransfer.ashx?SiteId=84ddafa0031f409e9b1dd96f91351621&amp;WebId=b44a2e8f6bd940ffb8577ce52c7585e0&amp;ListId=fd8a59b5757749e6848a491ebc731a91&amp;ItemId=61283&amp;ItemGuid=c8ea085416e3413fa0154593f2535972&amp;Data=24")</f>
        <v>https://sed.admsakhalin.ru/Docs/Citizen/_layouts/15/eos/edbtransfer.ashx?SiteId=84ddafa0031f409e9b1dd96f91351621&amp;WebId=b44a2e8f6bd940ffb8577ce52c7585e0&amp;ListId=fd8a59b5757749e6848a491ebc731a91&amp;ItemId=61283&amp;ItemGuid=c8ea085416e3413fa0154593f2535972&amp;Data=24</v>
      </c>
    </row>
    <row r="190" spans="1:7" x14ac:dyDescent="0.25">
      <c r="A190" t="s">
        <v>19</v>
      </c>
      <c r="B190" t="s">
        <v>527</v>
      </c>
      <c r="C190" t="s">
        <v>528</v>
      </c>
      <c r="D190" t="s">
        <v>529</v>
      </c>
      <c r="E190" t="s">
        <v>530</v>
      </c>
      <c r="F190" t="str">
        <f t="shared" si="0"/>
        <v>Обращения граждан МО Ногликский ГО</v>
      </c>
      <c r="G190" s="11" t="str">
        <f>HYPERLINK("https://sed.admsakhalin.ru/Docs/Citizen/_layouts/15/eos/edbtransfer.ashx?SiteId=84ddafa0031f409e9b1dd96f91351621&amp;WebId=b44a2e8f6bd940ffb8577ce52c7585e0&amp;ListId=fd8a59b5757749e6848a491ebc731a91&amp;ItemId=60791&amp;ItemGuid=1fd7a826394749a2ba348f08309f23d4&amp;Data=24","https://sed.admsakhalin.ru/Docs/Citizen/_layouts/15/eos/edbtransfer.ashx?SiteId=84ddafa0031f409e9b1dd96f91351621&amp;WebId=b44a2e8f6bd940ffb8577ce52c7585e0&amp;ListId=fd8a59b5757749e6848a491ebc731a91&amp;ItemId=60791&amp;ItemGuid=1fd7a826394749a2ba348f08309f23d4&amp;Data=24")</f>
        <v>https://sed.admsakhalin.ru/Docs/Citizen/_layouts/15/eos/edbtransfer.ashx?SiteId=84ddafa0031f409e9b1dd96f91351621&amp;WebId=b44a2e8f6bd940ffb8577ce52c7585e0&amp;ListId=fd8a59b5757749e6848a491ebc731a91&amp;ItemId=60791&amp;ItemGuid=1fd7a826394749a2ba348f08309f23d4&amp;Data=24</v>
      </c>
    </row>
    <row r="191" spans="1:7" x14ac:dyDescent="0.25">
      <c r="A191" t="s">
        <v>19</v>
      </c>
      <c r="B191" t="s">
        <v>200</v>
      </c>
      <c r="C191" t="s">
        <v>531</v>
      </c>
      <c r="D191" t="s">
        <v>146</v>
      </c>
      <c r="E191" t="s">
        <v>532</v>
      </c>
      <c r="F191" t="str">
        <f t="shared" si="0"/>
        <v>Обращения граждан МО Ногликский ГО</v>
      </c>
      <c r="G191" s="11" t="str">
        <f>HYPERLINK("https://sed.admsakhalin.ru/Docs/Citizen/_layouts/15/eos/edbtransfer.ashx?SiteId=84ddafa0031f409e9b1dd96f91351621&amp;WebId=b44a2e8f6bd940ffb8577ce52c7585e0&amp;ListId=fd8a59b5757749e6848a491ebc731a91&amp;ItemId=60002&amp;ItemGuid=abf9af92474b43b39b9547f0c27de3ea&amp;Data=24","https://sed.admsakhalin.ru/Docs/Citizen/_layouts/15/eos/edbtransfer.ashx?SiteId=84ddafa0031f409e9b1dd96f91351621&amp;WebId=b44a2e8f6bd940ffb8577ce52c7585e0&amp;ListId=fd8a59b5757749e6848a491ebc731a91&amp;ItemId=60002&amp;ItemGuid=abf9af92474b43b39b9547f0c27de3ea&amp;Data=24")</f>
        <v>https://sed.admsakhalin.ru/Docs/Citizen/_layouts/15/eos/edbtransfer.ashx?SiteId=84ddafa0031f409e9b1dd96f91351621&amp;WebId=b44a2e8f6bd940ffb8577ce52c7585e0&amp;ListId=fd8a59b5757749e6848a491ebc731a91&amp;ItemId=60002&amp;ItemGuid=abf9af92474b43b39b9547f0c27de3ea&amp;Data=24</v>
      </c>
    </row>
    <row r="192" spans="1:7" x14ac:dyDescent="0.25">
      <c r="A192" t="s">
        <v>19</v>
      </c>
      <c r="B192" t="s">
        <v>47</v>
      </c>
      <c r="C192" t="s">
        <v>533</v>
      </c>
      <c r="D192" t="s">
        <v>231</v>
      </c>
      <c r="E192" t="s">
        <v>50</v>
      </c>
      <c r="F192" t="str">
        <f t="shared" si="0"/>
        <v>Обращения граждан МО Ногликский ГО</v>
      </c>
      <c r="G192" s="11" t="str">
        <f>HYPERLINK("https://sed.admsakhalin.ru/Docs/Citizen/_layouts/15/eos/edbtransfer.ashx?SiteId=84ddafa0031f409e9b1dd96f91351621&amp;WebId=b44a2e8f6bd940ffb8577ce52c7585e0&amp;ListId=fd8a59b5757749e6848a491ebc731a91&amp;ItemId=63642&amp;ItemGuid=b96569ead8f34dab88874bd9fb14ff0d&amp;Data=24","https://sed.admsakhalin.ru/Docs/Citizen/_layouts/15/eos/edbtransfer.ashx?SiteId=84ddafa0031f409e9b1dd96f91351621&amp;WebId=b44a2e8f6bd940ffb8577ce52c7585e0&amp;ListId=fd8a59b5757749e6848a491ebc731a91&amp;ItemId=63642&amp;ItemGuid=b96569ead8f34dab88874bd9fb14ff0d&amp;Data=24")</f>
        <v>https://sed.admsakhalin.ru/Docs/Citizen/_layouts/15/eos/edbtransfer.ashx?SiteId=84ddafa0031f409e9b1dd96f91351621&amp;WebId=b44a2e8f6bd940ffb8577ce52c7585e0&amp;ListId=fd8a59b5757749e6848a491ebc731a91&amp;ItemId=63642&amp;ItemGuid=b96569ead8f34dab88874bd9fb14ff0d&amp;Data=24</v>
      </c>
    </row>
    <row r="193" spans="1:7" x14ac:dyDescent="0.25">
      <c r="A193" t="s">
        <v>19</v>
      </c>
      <c r="B193" t="s">
        <v>47</v>
      </c>
      <c r="C193" t="s">
        <v>534</v>
      </c>
      <c r="D193" t="s">
        <v>49</v>
      </c>
      <c r="E193" t="s">
        <v>50</v>
      </c>
      <c r="F193" t="str">
        <f t="shared" si="0"/>
        <v>Обращения граждан МО Ногликский ГО</v>
      </c>
      <c r="G193" s="11" t="str">
        <f>HYPERLINK("https://sed.admsakhalin.ru/Docs/Citizen/_layouts/15/eos/edbtransfer.ashx?SiteId=84ddafa0031f409e9b1dd96f91351621&amp;WebId=b44a2e8f6bd940ffb8577ce52c7585e0&amp;ListId=fd8a59b5757749e6848a491ebc731a91&amp;ItemId=59451&amp;ItemGuid=db3dc01e877e4f6198388ffea8dd9825&amp;Data=24","https://sed.admsakhalin.ru/Docs/Citizen/_layouts/15/eos/edbtransfer.ashx?SiteId=84ddafa0031f409e9b1dd96f91351621&amp;WebId=b44a2e8f6bd940ffb8577ce52c7585e0&amp;ListId=fd8a59b5757749e6848a491ebc731a91&amp;ItemId=59451&amp;ItemGuid=db3dc01e877e4f6198388ffea8dd9825&amp;Data=24")</f>
        <v>https://sed.admsakhalin.ru/Docs/Citizen/_layouts/15/eos/edbtransfer.ashx?SiteId=84ddafa0031f409e9b1dd96f91351621&amp;WebId=b44a2e8f6bd940ffb8577ce52c7585e0&amp;ListId=fd8a59b5757749e6848a491ebc731a91&amp;ItemId=59451&amp;ItemGuid=db3dc01e877e4f6198388ffea8dd9825&amp;Data=24</v>
      </c>
    </row>
    <row r="194" spans="1:7" x14ac:dyDescent="0.25">
      <c r="A194" t="s">
        <v>19</v>
      </c>
      <c r="B194" t="s">
        <v>47</v>
      </c>
      <c r="C194" t="s">
        <v>535</v>
      </c>
      <c r="D194" t="s">
        <v>255</v>
      </c>
      <c r="E194" t="s">
        <v>50</v>
      </c>
      <c r="F194" t="str">
        <f t="shared" si="0"/>
        <v>Обращения граждан МО Ногликский ГО</v>
      </c>
      <c r="G194" s="11" t="str">
        <f>HYPERLINK("https://sed.admsakhalin.ru/Docs/Citizen/_layouts/15/eos/edbtransfer.ashx?SiteId=84ddafa0031f409e9b1dd96f91351621&amp;WebId=b44a2e8f6bd940ffb8577ce52c7585e0&amp;ListId=fd8a59b5757749e6848a491ebc731a91&amp;ItemId=57019&amp;ItemGuid=3c8d6e0cc8ee4376b7979043364b5b3e&amp;Data=24","https://sed.admsakhalin.ru/Docs/Citizen/_layouts/15/eos/edbtransfer.ashx?SiteId=84ddafa0031f409e9b1dd96f91351621&amp;WebId=b44a2e8f6bd940ffb8577ce52c7585e0&amp;ListId=fd8a59b5757749e6848a491ebc731a91&amp;ItemId=57019&amp;ItemGuid=3c8d6e0cc8ee4376b7979043364b5b3e&amp;Data=24")</f>
        <v>https://sed.admsakhalin.ru/Docs/Citizen/_layouts/15/eos/edbtransfer.ashx?SiteId=84ddafa0031f409e9b1dd96f91351621&amp;WebId=b44a2e8f6bd940ffb8577ce52c7585e0&amp;ListId=fd8a59b5757749e6848a491ebc731a91&amp;ItemId=57019&amp;ItemGuid=3c8d6e0cc8ee4376b7979043364b5b3e&amp;Data=24</v>
      </c>
    </row>
    <row r="195" spans="1:7" x14ac:dyDescent="0.25">
      <c r="A195" t="s">
        <v>19</v>
      </c>
      <c r="B195" t="s">
        <v>24</v>
      </c>
      <c r="C195" t="s">
        <v>536</v>
      </c>
      <c r="D195" t="s">
        <v>129</v>
      </c>
      <c r="E195" t="s">
        <v>42</v>
      </c>
      <c r="F195" t="str">
        <f t="shared" si="0"/>
        <v>Обращения граждан МО Ногликский ГО</v>
      </c>
      <c r="G195" s="11" t="str">
        <f>HYPERLINK("https://sed.admsakhalin.ru/Docs/Citizen/_layouts/15/eos/edbtransfer.ashx?SiteId=84ddafa0031f409e9b1dd96f91351621&amp;WebId=b44a2e8f6bd940ffb8577ce52c7585e0&amp;ListId=fd8a59b5757749e6848a491ebc731a91&amp;ItemId=59012&amp;ItemGuid=52862453cd9e42a7ba10911dc4419295&amp;Data=24","https://sed.admsakhalin.ru/Docs/Citizen/_layouts/15/eos/edbtransfer.ashx?SiteId=84ddafa0031f409e9b1dd96f91351621&amp;WebId=b44a2e8f6bd940ffb8577ce52c7585e0&amp;ListId=fd8a59b5757749e6848a491ebc731a91&amp;ItemId=59012&amp;ItemGuid=52862453cd9e42a7ba10911dc4419295&amp;Data=24")</f>
        <v>https://sed.admsakhalin.ru/Docs/Citizen/_layouts/15/eos/edbtransfer.ashx?SiteId=84ddafa0031f409e9b1dd96f91351621&amp;WebId=b44a2e8f6bd940ffb8577ce52c7585e0&amp;ListId=fd8a59b5757749e6848a491ebc731a91&amp;ItemId=59012&amp;ItemGuid=52862453cd9e42a7ba10911dc4419295&amp;Data=24</v>
      </c>
    </row>
    <row r="196" spans="1:7" x14ac:dyDescent="0.25">
      <c r="A196" t="s">
        <v>19</v>
      </c>
      <c r="B196" t="s">
        <v>537</v>
      </c>
      <c r="C196" t="s">
        <v>538</v>
      </c>
      <c r="D196" t="s">
        <v>465</v>
      </c>
      <c r="E196" t="s">
        <v>539</v>
      </c>
      <c r="F196" t="str">
        <f t="shared" si="0"/>
        <v>Обращения граждан МО Ногликский ГО</v>
      </c>
      <c r="G196" s="11" t="str">
        <f>HYPERLINK("https://sed.admsakhalin.ru/Docs/Citizen/_layouts/15/eos/edbtransfer.ashx?SiteId=84ddafa0031f409e9b1dd96f91351621&amp;WebId=b44a2e8f6bd940ffb8577ce52c7585e0&amp;ListId=fd8a59b5757749e6848a491ebc731a91&amp;ItemId=62228&amp;ItemGuid=0ff5ccd7f1884f47bf71924c36b78348&amp;Data=24","https://sed.admsakhalin.ru/Docs/Citizen/_layouts/15/eos/edbtransfer.ashx?SiteId=84ddafa0031f409e9b1dd96f91351621&amp;WebId=b44a2e8f6bd940ffb8577ce52c7585e0&amp;ListId=fd8a59b5757749e6848a491ebc731a91&amp;ItemId=62228&amp;ItemGuid=0ff5ccd7f1884f47bf71924c36b78348&amp;Data=24")</f>
        <v>https://sed.admsakhalin.ru/Docs/Citizen/_layouts/15/eos/edbtransfer.ashx?SiteId=84ddafa0031f409e9b1dd96f91351621&amp;WebId=b44a2e8f6bd940ffb8577ce52c7585e0&amp;ListId=fd8a59b5757749e6848a491ebc731a91&amp;ItemId=62228&amp;ItemGuid=0ff5ccd7f1884f47bf71924c36b78348&amp;Data=24</v>
      </c>
    </row>
    <row r="197" spans="1:7" x14ac:dyDescent="0.25">
      <c r="A197" t="s">
        <v>19</v>
      </c>
      <c r="B197" t="s">
        <v>121</v>
      </c>
      <c r="C197" t="s">
        <v>540</v>
      </c>
      <c r="D197" t="s">
        <v>541</v>
      </c>
      <c r="E197" t="s">
        <v>121</v>
      </c>
      <c r="F197" t="str">
        <f t="shared" si="0"/>
        <v>Обращения граждан МО Ногликский ГО</v>
      </c>
      <c r="G197" s="11" t="str">
        <f>HYPERLINK("https://sed.admsakhalin.ru/Docs/Citizen/_layouts/15/eos/edbtransfer.ashx?SiteId=84ddafa0031f409e9b1dd96f91351621&amp;WebId=b44a2e8f6bd940ffb8577ce52c7585e0&amp;ListId=fd8a59b5757749e6848a491ebc731a91&amp;ItemId=61441&amp;ItemGuid=8d6f96348152467ca4ba4be6d1dc2550&amp;Data=24","https://sed.admsakhalin.ru/Docs/Citizen/_layouts/15/eos/edbtransfer.ashx?SiteId=84ddafa0031f409e9b1dd96f91351621&amp;WebId=b44a2e8f6bd940ffb8577ce52c7585e0&amp;ListId=fd8a59b5757749e6848a491ebc731a91&amp;ItemId=61441&amp;ItemGuid=8d6f96348152467ca4ba4be6d1dc2550&amp;Data=24")</f>
        <v>https://sed.admsakhalin.ru/Docs/Citizen/_layouts/15/eos/edbtransfer.ashx?SiteId=84ddafa0031f409e9b1dd96f91351621&amp;WebId=b44a2e8f6bd940ffb8577ce52c7585e0&amp;ListId=fd8a59b5757749e6848a491ebc731a91&amp;ItemId=61441&amp;ItemGuid=8d6f96348152467ca4ba4be6d1dc2550&amp;Data=24</v>
      </c>
    </row>
    <row r="198" spans="1:7" x14ac:dyDescent="0.25">
      <c r="A198" t="s">
        <v>19</v>
      </c>
      <c r="B198" t="s">
        <v>105</v>
      </c>
      <c r="C198" t="s">
        <v>542</v>
      </c>
      <c r="D198" t="s">
        <v>459</v>
      </c>
      <c r="E198" t="s">
        <v>543</v>
      </c>
      <c r="F198" t="str">
        <f t="shared" si="0"/>
        <v>Обращения граждан МО Ногликский ГО</v>
      </c>
      <c r="G198" s="11" t="str">
        <f>HYPERLINK("https://sed.admsakhalin.ru/Docs/Citizen/_layouts/15/eos/edbtransfer.ashx?SiteId=84ddafa0031f409e9b1dd96f91351621&amp;WebId=b44a2e8f6bd940ffb8577ce52c7585e0&amp;ListId=fd8a59b5757749e6848a491ebc731a91&amp;ItemId=59877&amp;ItemGuid=529f67dfefa94d2eb02e4bf938b670ee&amp;Data=24","https://sed.admsakhalin.ru/Docs/Citizen/_layouts/15/eos/edbtransfer.ashx?SiteId=84ddafa0031f409e9b1dd96f91351621&amp;WebId=b44a2e8f6bd940ffb8577ce52c7585e0&amp;ListId=fd8a59b5757749e6848a491ebc731a91&amp;ItemId=59877&amp;ItemGuid=529f67dfefa94d2eb02e4bf938b670ee&amp;Data=24")</f>
        <v>https://sed.admsakhalin.ru/Docs/Citizen/_layouts/15/eos/edbtransfer.ashx?SiteId=84ddafa0031f409e9b1dd96f91351621&amp;WebId=b44a2e8f6bd940ffb8577ce52c7585e0&amp;ListId=fd8a59b5757749e6848a491ebc731a91&amp;ItemId=59877&amp;ItemGuid=529f67dfefa94d2eb02e4bf938b670ee&amp;Data=24</v>
      </c>
    </row>
    <row r="199" spans="1:7" x14ac:dyDescent="0.25">
      <c r="A199" t="s">
        <v>19</v>
      </c>
      <c r="B199" t="s">
        <v>85</v>
      </c>
      <c r="C199" t="s">
        <v>544</v>
      </c>
      <c r="D199" t="s">
        <v>202</v>
      </c>
      <c r="E199" t="s">
        <v>545</v>
      </c>
      <c r="F199" t="str">
        <f t="shared" si="0"/>
        <v>Обращения граждан МО Ногликский ГО</v>
      </c>
      <c r="G199" s="11" t="str">
        <f>HYPERLINK("https://sed.admsakhalin.ru/Docs/Citizen/_layouts/15/eos/edbtransfer.ashx?SiteId=84ddafa0031f409e9b1dd96f91351621&amp;WebId=b44a2e8f6bd940ffb8577ce52c7585e0&amp;ListId=fd8a59b5757749e6848a491ebc731a91&amp;ItemId=60320&amp;ItemGuid=d9a1ef91d5c449b29da895655dfa26a1&amp;Data=24","https://sed.admsakhalin.ru/Docs/Citizen/_layouts/15/eos/edbtransfer.ashx?SiteId=84ddafa0031f409e9b1dd96f91351621&amp;WebId=b44a2e8f6bd940ffb8577ce52c7585e0&amp;ListId=fd8a59b5757749e6848a491ebc731a91&amp;ItemId=60320&amp;ItemGuid=d9a1ef91d5c449b29da895655dfa26a1&amp;Data=24")</f>
        <v>https://sed.admsakhalin.ru/Docs/Citizen/_layouts/15/eos/edbtransfer.ashx?SiteId=84ddafa0031f409e9b1dd96f91351621&amp;WebId=b44a2e8f6bd940ffb8577ce52c7585e0&amp;ListId=fd8a59b5757749e6848a491ebc731a91&amp;ItemId=60320&amp;ItemGuid=d9a1ef91d5c449b29da895655dfa26a1&amp;Data=24</v>
      </c>
    </row>
    <row r="200" spans="1:7" x14ac:dyDescent="0.25">
      <c r="A200" t="s">
        <v>19</v>
      </c>
      <c r="B200" t="s">
        <v>546</v>
      </c>
      <c r="C200" t="s">
        <v>547</v>
      </c>
      <c r="D200" t="s">
        <v>137</v>
      </c>
      <c r="E200" t="s">
        <v>548</v>
      </c>
      <c r="F200" t="str">
        <f t="shared" si="0"/>
        <v>Обращения граждан МО Ногликский ГО</v>
      </c>
      <c r="G200" s="11" t="str">
        <f>HYPERLINK("https://sed.admsakhalin.ru/Docs/Citizen/_layouts/15/eos/edbtransfer.ashx?SiteId=84ddafa0031f409e9b1dd96f91351621&amp;WebId=b44a2e8f6bd940ffb8577ce52c7585e0&amp;ListId=fd8a59b5757749e6848a491ebc731a91&amp;ItemId=55797&amp;ItemGuid=0719ee0becf4496eb4894c3d5b03904f&amp;Data=24","https://sed.admsakhalin.ru/Docs/Citizen/_layouts/15/eos/edbtransfer.ashx?SiteId=84ddafa0031f409e9b1dd96f91351621&amp;WebId=b44a2e8f6bd940ffb8577ce52c7585e0&amp;ListId=fd8a59b5757749e6848a491ebc731a91&amp;ItemId=55797&amp;ItemGuid=0719ee0becf4496eb4894c3d5b03904f&amp;Data=24")</f>
        <v>https://sed.admsakhalin.ru/Docs/Citizen/_layouts/15/eos/edbtransfer.ashx?SiteId=84ddafa0031f409e9b1dd96f91351621&amp;WebId=b44a2e8f6bd940ffb8577ce52c7585e0&amp;ListId=fd8a59b5757749e6848a491ebc731a91&amp;ItemId=55797&amp;ItemGuid=0719ee0becf4496eb4894c3d5b03904f&amp;Data=24</v>
      </c>
    </row>
    <row r="201" spans="1:7" x14ac:dyDescent="0.25">
      <c r="A201" t="s">
        <v>19</v>
      </c>
      <c r="B201" t="s">
        <v>95</v>
      </c>
      <c r="C201" t="s">
        <v>549</v>
      </c>
      <c r="D201" t="s">
        <v>550</v>
      </c>
      <c r="E201" t="s">
        <v>551</v>
      </c>
      <c r="F201" t="str">
        <f t="shared" si="0"/>
        <v>Обращения граждан МО Ногликский ГО</v>
      </c>
      <c r="G201" s="11" t="str">
        <f>HYPERLINK("https://sed.admsakhalin.ru/Docs/Citizen/_layouts/15/eos/edbtransfer.ashx?SiteId=84ddafa0031f409e9b1dd96f91351621&amp;WebId=b44a2e8f6bd940ffb8577ce52c7585e0&amp;ListId=fd8a59b5757749e6848a491ebc731a91&amp;ItemId=57908&amp;ItemGuid=82a7451f78104c2083f2530555ad4e52&amp;Data=24","https://sed.admsakhalin.ru/Docs/Citizen/_layouts/15/eos/edbtransfer.ashx?SiteId=84ddafa0031f409e9b1dd96f91351621&amp;WebId=b44a2e8f6bd940ffb8577ce52c7585e0&amp;ListId=fd8a59b5757749e6848a491ebc731a91&amp;ItemId=57908&amp;ItemGuid=82a7451f78104c2083f2530555ad4e52&amp;Data=24")</f>
        <v>https://sed.admsakhalin.ru/Docs/Citizen/_layouts/15/eos/edbtransfer.ashx?SiteId=84ddafa0031f409e9b1dd96f91351621&amp;WebId=b44a2e8f6bd940ffb8577ce52c7585e0&amp;ListId=fd8a59b5757749e6848a491ebc731a91&amp;ItemId=57908&amp;ItemGuid=82a7451f78104c2083f2530555ad4e52&amp;Data=24</v>
      </c>
    </row>
    <row r="202" spans="1:7" x14ac:dyDescent="0.25">
      <c r="A202" t="s">
        <v>19</v>
      </c>
      <c r="B202" t="s">
        <v>127</v>
      </c>
      <c r="C202" t="s">
        <v>552</v>
      </c>
      <c r="D202" t="s">
        <v>553</v>
      </c>
      <c r="E202" t="s">
        <v>554</v>
      </c>
      <c r="F202" t="str">
        <f t="shared" si="0"/>
        <v>Обращения граждан МО Ногликский ГО</v>
      </c>
      <c r="G202" s="11" t="str">
        <f>HYPERLINK("https://sed.admsakhalin.ru/Docs/Citizen/_layouts/15/eos/edbtransfer.ashx?SiteId=84ddafa0031f409e9b1dd96f91351621&amp;WebId=b44a2e8f6bd940ffb8577ce52c7585e0&amp;ListId=fd8a59b5757749e6848a491ebc731a91&amp;ItemId=57862&amp;ItemGuid=e79a729d48384e5b816696f5881496b5&amp;Data=24","https://sed.admsakhalin.ru/Docs/Citizen/_layouts/15/eos/edbtransfer.ashx?SiteId=84ddafa0031f409e9b1dd96f91351621&amp;WebId=b44a2e8f6bd940ffb8577ce52c7585e0&amp;ListId=fd8a59b5757749e6848a491ebc731a91&amp;ItemId=57862&amp;ItemGuid=e79a729d48384e5b816696f5881496b5&amp;Data=24")</f>
        <v>https://sed.admsakhalin.ru/Docs/Citizen/_layouts/15/eos/edbtransfer.ashx?SiteId=84ddafa0031f409e9b1dd96f91351621&amp;WebId=b44a2e8f6bd940ffb8577ce52c7585e0&amp;ListId=fd8a59b5757749e6848a491ebc731a91&amp;ItemId=57862&amp;ItemGuid=e79a729d48384e5b816696f5881496b5&amp;Data=24</v>
      </c>
    </row>
    <row r="203" spans="1:7" x14ac:dyDescent="0.25">
      <c r="A203" t="s">
        <v>19</v>
      </c>
      <c r="B203" t="s">
        <v>257</v>
      </c>
      <c r="C203" t="s">
        <v>555</v>
      </c>
      <c r="D203" t="s">
        <v>349</v>
      </c>
      <c r="E203" t="s">
        <v>556</v>
      </c>
      <c r="F203" t="str">
        <f t="shared" si="0"/>
        <v>Обращения граждан МО Ногликский ГО</v>
      </c>
      <c r="G203" s="11" t="str">
        <f>HYPERLINK("https://sed.admsakhalin.ru/Docs/Citizen/_layouts/15/eos/edbtransfer.ashx?SiteId=84ddafa0031f409e9b1dd96f91351621&amp;WebId=b44a2e8f6bd940ffb8577ce52c7585e0&amp;ListId=fd8a59b5757749e6848a491ebc731a91&amp;ItemId=57807&amp;ItemGuid=75a58524fcda4749bbf998428e72faf0&amp;Data=24","https://sed.admsakhalin.ru/Docs/Citizen/_layouts/15/eos/edbtransfer.ashx?SiteId=84ddafa0031f409e9b1dd96f91351621&amp;WebId=b44a2e8f6bd940ffb8577ce52c7585e0&amp;ListId=fd8a59b5757749e6848a491ebc731a91&amp;ItemId=57807&amp;ItemGuid=75a58524fcda4749bbf998428e72faf0&amp;Data=24")</f>
        <v>https://sed.admsakhalin.ru/Docs/Citizen/_layouts/15/eos/edbtransfer.ashx?SiteId=84ddafa0031f409e9b1dd96f91351621&amp;WebId=b44a2e8f6bd940ffb8577ce52c7585e0&amp;ListId=fd8a59b5757749e6848a491ebc731a91&amp;ItemId=57807&amp;ItemGuid=75a58524fcda4749bbf998428e72faf0&amp;Data=24</v>
      </c>
    </row>
    <row r="204" spans="1:7" x14ac:dyDescent="0.25">
      <c r="A204" t="s">
        <v>19</v>
      </c>
      <c r="B204" t="s">
        <v>557</v>
      </c>
      <c r="C204" t="s">
        <v>558</v>
      </c>
      <c r="D204" t="s">
        <v>303</v>
      </c>
      <c r="E204" t="s">
        <v>559</v>
      </c>
      <c r="F204" t="str">
        <f t="shared" si="0"/>
        <v>Обращения граждан МО Ногликский ГО</v>
      </c>
      <c r="G204" s="11" t="str">
        <f>HYPERLINK("https://sed.admsakhalin.ru/Docs/Citizen/_layouts/15/eos/edbtransfer.ashx?SiteId=84ddafa0031f409e9b1dd96f91351621&amp;WebId=b44a2e8f6bd940ffb8577ce52c7585e0&amp;ListId=fd8a59b5757749e6848a491ebc731a91&amp;ItemId=59477&amp;ItemGuid=dc35bccf9ed9451baf55993b8741e00e&amp;Data=24","https://sed.admsakhalin.ru/Docs/Citizen/_layouts/15/eos/edbtransfer.ashx?SiteId=84ddafa0031f409e9b1dd96f91351621&amp;WebId=b44a2e8f6bd940ffb8577ce52c7585e0&amp;ListId=fd8a59b5757749e6848a491ebc731a91&amp;ItemId=59477&amp;ItemGuid=dc35bccf9ed9451baf55993b8741e00e&amp;Data=24")</f>
        <v>https://sed.admsakhalin.ru/Docs/Citizen/_layouts/15/eos/edbtransfer.ashx?SiteId=84ddafa0031f409e9b1dd96f91351621&amp;WebId=b44a2e8f6bd940ffb8577ce52c7585e0&amp;ListId=fd8a59b5757749e6848a491ebc731a91&amp;ItemId=59477&amp;ItemGuid=dc35bccf9ed9451baf55993b8741e00e&amp;Data=24</v>
      </c>
    </row>
    <row r="205" spans="1:7" x14ac:dyDescent="0.25">
      <c r="A205" t="s">
        <v>19</v>
      </c>
      <c r="B205" t="s">
        <v>24</v>
      </c>
      <c r="C205" t="s">
        <v>560</v>
      </c>
      <c r="D205" t="s">
        <v>561</v>
      </c>
      <c r="E205" t="s">
        <v>562</v>
      </c>
      <c r="F205" t="str">
        <f t="shared" si="0"/>
        <v>Обращения граждан МО Ногликский ГО</v>
      </c>
      <c r="G205" s="11" t="str">
        <f>HYPERLINK("https://sed.admsakhalin.ru/Docs/Citizen/_layouts/15/eos/edbtransfer.ashx?SiteId=84ddafa0031f409e9b1dd96f91351621&amp;WebId=b44a2e8f6bd940ffb8577ce52c7585e0&amp;ListId=fd8a59b5757749e6848a491ebc731a91&amp;ItemId=59507&amp;ItemGuid=c683ffef279a4867a4919942f7f0372a&amp;Data=24","https://sed.admsakhalin.ru/Docs/Citizen/_layouts/15/eos/edbtransfer.ashx?SiteId=84ddafa0031f409e9b1dd96f91351621&amp;WebId=b44a2e8f6bd940ffb8577ce52c7585e0&amp;ListId=fd8a59b5757749e6848a491ebc731a91&amp;ItemId=59507&amp;ItemGuid=c683ffef279a4867a4919942f7f0372a&amp;Data=24")</f>
        <v>https://sed.admsakhalin.ru/Docs/Citizen/_layouts/15/eos/edbtransfer.ashx?SiteId=84ddafa0031f409e9b1dd96f91351621&amp;WebId=b44a2e8f6bd940ffb8577ce52c7585e0&amp;ListId=fd8a59b5757749e6848a491ebc731a91&amp;ItemId=59507&amp;ItemGuid=c683ffef279a4867a4919942f7f0372a&amp;Data=24</v>
      </c>
    </row>
    <row r="206" spans="1:7" x14ac:dyDescent="0.25">
      <c r="A206" t="s">
        <v>19</v>
      </c>
      <c r="B206" t="s">
        <v>127</v>
      </c>
      <c r="C206" t="s">
        <v>563</v>
      </c>
      <c r="D206" t="s">
        <v>166</v>
      </c>
      <c r="E206" t="s">
        <v>564</v>
      </c>
      <c r="F206" t="str">
        <f t="shared" si="0"/>
        <v>Обращения граждан МО Ногликский ГО</v>
      </c>
      <c r="G206" s="11" t="str">
        <f>HYPERLINK("https://sed.admsakhalin.ru/Docs/Citizen/_layouts/15/eos/edbtransfer.ashx?SiteId=84ddafa0031f409e9b1dd96f91351621&amp;WebId=b44a2e8f6bd940ffb8577ce52c7585e0&amp;ListId=fd8a59b5757749e6848a491ebc731a91&amp;ItemId=61151&amp;ItemGuid=f9966a1a5e084bd0b98c53a1e7f6b3e3&amp;Data=24","https://sed.admsakhalin.ru/Docs/Citizen/_layouts/15/eos/edbtransfer.ashx?SiteId=84ddafa0031f409e9b1dd96f91351621&amp;WebId=b44a2e8f6bd940ffb8577ce52c7585e0&amp;ListId=fd8a59b5757749e6848a491ebc731a91&amp;ItemId=61151&amp;ItemGuid=f9966a1a5e084bd0b98c53a1e7f6b3e3&amp;Data=24")</f>
        <v>https://sed.admsakhalin.ru/Docs/Citizen/_layouts/15/eos/edbtransfer.ashx?SiteId=84ddafa0031f409e9b1dd96f91351621&amp;WebId=b44a2e8f6bd940ffb8577ce52c7585e0&amp;ListId=fd8a59b5757749e6848a491ebc731a91&amp;ItemId=61151&amp;ItemGuid=f9966a1a5e084bd0b98c53a1e7f6b3e3&amp;Data=24</v>
      </c>
    </row>
    <row r="207" spans="1:7" x14ac:dyDescent="0.25">
      <c r="A207" t="s">
        <v>19</v>
      </c>
      <c r="B207" t="s">
        <v>257</v>
      </c>
      <c r="C207" t="s">
        <v>565</v>
      </c>
      <c r="D207" t="s">
        <v>445</v>
      </c>
      <c r="E207" t="s">
        <v>566</v>
      </c>
      <c r="F207" t="str">
        <f t="shared" si="0"/>
        <v>Обращения граждан МО Ногликский ГО</v>
      </c>
      <c r="G207" s="11" t="str">
        <f>HYPERLINK("https://sed.admsakhalin.ru/Docs/Citizen/_layouts/15/eos/edbtransfer.ashx?SiteId=84ddafa0031f409e9b1dd96f91351621&amp;WebId=b44a2e8f6bd940ffb8577ce52c7585e0&amp;ListId=fd8a59b5757749e6848a491ebc731a91&amp;ItemId=57541&amp;ItemGuid=45ffc79d86054f9393045798acb10d2d&amp;Data=24","https://sed.admsakhalin.ru/Docs/Citizen/_layouts/15/eos/edbtransfer.ashx?SiteId=84ddafa0031f409e9b1dd96f91351621&amp;WebId=b44a2e8f6bd940ffb8577ce52c7585e0&amp;ListId=fd8a59b5757749e6848a491ebc731a91&amp;ItemId=57541&amp;ItemGuid=45ffc79d86054f9393045798acb10d2d&amp;Data=24")</f>
        <v>https://sed.admsakhalin.ru/Docs/Citizen/_layouts/15/eos/edbtransfer.ashx?SiteId=84ddafa0031f409e9b1dd96f91351621&amp;WebId=b44a2e8f6bd940ffb8577ce52c7585e0&amp;ListId=fd8a59b5757749e6848a491ebc731a91&amp;ItemId=57541&amp;ItemGuid=45ffc79d86054f9393045798acb10d2d&amp;Data=24</v>
      </c>
    </row>
    <row r="208" spans="1:7" x14ac:dyDescent="0.25">
      <c r="A208" t="s">
        <v>19</v>
      </c>
      <c r="B208" t="s">
        <v>546</v>
      </c>
      <c r="C208" t="s">
        <v>567</v>
      </c>
      <c r="D208" t="s">
        <v>568</v>
      </c>
      <c r="E208" t="s">
        <v>569</v>
      </c>
      <c r="F208" t="str">
        <f t="shared" si="0"/>
        <v>Обращения граждан МО Ногликский ГО</v>
      </c>
      <c r="G208" s="11" t="str">
        <f>HYPERLINK("https://sed.admsakhalin.ru/Docs/Citizen/_layouts/15/eos/edbtransfer.ashx?SiteId=84ddafa0031f409e9b1dd96f91351621&amp;WebId=b44a2e8f6bd940ffb8577ce52c7585e0&amp;ListId=fd8a59b5757749e6848a491ebc731a91&amp;ItemId=59719&amp;ItemGuid=f0c8e52346e741a7a2bf9b19341c53be&amp;Data=24","https://sed.admsakhalin.ru/Docs/Citizen/_layouts/15/eos/edbtransfer.ashx?SiteId=84ddafa0031f409e9b1dd96f91351621&amp;WebId=b44a2e8f6bd940ffb8577ce52c7585e0&amp;ListId=fd8a59b5757749e6848a491ebc731a91&amp;ItemId=59719&amp;ItemGuid=f0c8e52346e741a7a2bf9b19341c53be&amp;Data=24")</f>
        <v>https://sed.admsakhalin.ru/Docs/Citizen/_layouts/15/eos/edbtransfer.ashx?SiteId=84ddafa0031f409e9b1dd96f91351621&amp;WebId=b44a2e8f6bd940ffb8577ce52c7585e0&amp;ListId=fd8a59b5757749e6848a491ebc731a91&amp;ItemId=59719&amp;ItemGuid=f0c8e52346e741a7a2bf9b19341c53be&amp;Data=24</v>
      </c>
    </row>
    <row r="209" spans="1:7" x14ac:dyDescent="0.25">
      <c r="A209" t="s">
        <v>19</v>
      </c>
      <c r="B209" t="s">
        <v>28</v>
      </c>
      <c r="C209" t="s">
        <v>570</v>
      </c>
      <c r="D209" t="s">
        <v>333</v>
      </c>
      <c r="E209" t="s">
        <v>571</v>
      </c>
      <c r="F209" t="str">
        <f t="shared" si="0"/>
        <v>Обращения граждан МО Ногликский ГО</v>
      </c>
      <c r="G209" s="11" t="str">
        <f>HYPERLINK("https://sed.admsakhalin.ru/Docs/Citizen/_layouts/15/eos/edbtransfer.ashx?SiteId=84ddafa0031f409e9b1dd96f91351621&amp;WebId=b44a2e8f6bd940ffb8577ce52c7585e0&amp;ListId=fd8a59b5757749e6848a491ebc731a91&amp;ItemId=61888&amp;ItemGuid=95d10fd5918b470dad759b210d6013fb&amp;Data=24","https://sed.admsakhalin.ru/Docs/Citizen/_layouts/15/eos/edbtransfer.ashx?SiteId=84ddafa0031f409e9b1dd96f91351621&amp;WebId=b44a2e8f6bd940ffb8577ce52c7585e0&amp;ListId=fd8a59b5757749e6848a491ebc731a91&amp;ItemId=61888&amp;ItemGuid=95d10fd5918b470dad759b210d6013fb&amp;Data=24")</f>
        <v>https://sed.admsakhalin.ru/Docs/Citizen/_layouts/15/eos/edbtransfer.ashx?SiteId=84ddafa0031f409e9b1dd96f91351621&amp;WebId=b44a2e8f6bd940ffb8577ce52c7585e0&amp;ListId=fd8a59b5757749e6848a491ebc731a91&amp;ItemId=61888&amp;ItemGuid=95d10fd5918b470dad759b210d6013fb&amp;Data=24</v>
      </c>
    </row>
    <row r="210" spans="1:7" x14ac:dyDescent="0.25">
      <c r="A210" t="s">
        <v>19</v>
      </c>
      <c r="B210" t="s">
        <v>572</v>
      </c>
      <c r="C210" t="s">
        <v>573</v>
      </c>
      <c r="D210" t="s">
        <v>375</v>
      </c>
      <c r="E210" t="s">
        <v>574</v>
      </c>
      <c r="F210" t="str">
        <f t="shared" si="0"/>
        <v>Обращения граждан МО Ногликский ГО</v>
      </c>
      <c r="G210" s="11" t="str">
        <f>HYPERLINK("https://sed.admsakhalin.ru/Docs/Citizen/_layouts/15/eos/edbtransfer.ashx?SiteId=84ddafa0031f409e9b1dd96f91351621&amp;WebId=b44a2e8f6bd940ffb8577ce52c7585e0&amp;ListId=fd8a59b5757749e6848a491ebc731a91&amp;ItemId=56487&amp;ItemGuid=2f77737fbaba447c898d9c36115d5f9d&amp;Data=24","https://sed.admsakhalin.ru/Docs/Citizen/_layouts/15/eos/edbtransfer.ashx?SiteId=84ddafa0031f409e9b1dd96f91351621&amp;WebId=b44a2e8f6bd940ffb8577ce52c7585e0&amp;ListId=fd8a59b5757749e6848a491ebc731a91&amp;ItemId=56487&amp;ItemGuid=2f77737fbaba447c898d9c36115d5f9d&amp;Data=24")</f>
        <v>https://sed.admsakhalin.ru/Docs/Citizen/_layouts/15/eos/edbtransfer.ashx?SiteId=84ddafa0031f409e9b1dd96f91351621&amp;WebId=b44a2e8f6bd940ffb8577ce52c7585e0&amp;ListId=fd8a59b5757749e6848a491ebc731a91&amp;ItemId=56487&amp;ItemGuid=2f77737fbaba447c898d9c36115d5f9d&amp;Data=24</v>
      </c>
    </row>
    <row r="211" spans="1:7" x14ac:dyDescent="0.25">
      <c r="A211" t="s">
        <v>19</v>
      </c>
      <c r="B211" t="s">
        <v>575</v>
      </c>
      <c r="C211" t="s">
        <v>576</v>
      </c>
      <c r="D211" t="s">
        <v>45</v>
      </c>
      <c r="E211" t="s">
        <v>46</v>
      </c>
      <c r="F211" t="str">
        <f t="shared" si="0"/>
        <v>Обращения граждан МО Ногликский ГО</v>
      </c>
      <c r="G211" s="11" t="str">
        <f>HYPERLINK("https://sed.admsakhalin.ru/Docs/Citizen/_layouts/15/eos/edbtransfer.ashx?SiteId=84ddafa0031f409e9b1dd96f91351621&amp;WebId=b44a2e8f6bd940ffb8577ce52c7585e0&amp;ListId=fd8a59b5757749e6848a491ebc731a91&amp;ItemId=58355&amp;ItemGuid=7d3b7cc64c034b229f469c65cbbc4250&amp;Data=24","https://sed.admsakhalin.ru/Docs/Citizen/_layouts/15/eos/edbtransfer.ashx?SiteId=84ddafa0031f409e9b1dd96f91351621&amp;WebId=b44a2e8f6bd940ffb8577ce52c7585e0&amp;ListId=fd8a59b5757749e6848a491ebc731a91&amp;ItemId=58355&amp;ItemGuid=7d3b7cc64c034b229f469c65cbbc4250&amp;Data=24")</f>
        <v>https://sed.admsakhalin.ru/Docs/Citizen/_layouts/15/eos/edbtransfer.ashx?SiteId=84ddafa0031f409e9b1dd96f91351621&amp;WebId=b44a2e8f6bd940ffb8577ce52c7585e0&amp;ListId=fd8a59b5757749e6848a491ebc731a91&amp;ItemId=58355&amp;ItemGuid=7d3b7cc64c034b229f469c65cbbc4250&amp;Data=24</v>
      </c>
    </row>
    <row r="212" spans="1:7" x14ac:dyDescent="0.25">
      <c r="A212" t="s">
        <v>19</v>
      </c>
      <c r="B212" t="s">
        <v>121</v>
      </c>
      <c r="C212" t="s">
        <v>577</v>
      </c>
      <c r="D212" t="s">
        <v>578</v>
      </c>
      <c r="E212" t="s">
        <v>123</v>
      </c>
      <c r="F212" t="str">
        <f t="shared" si="0"/>
        <v>Обращения граждан МО Ногликский ГО</v>
      </c>
      <c r="G212" s="11" t="str">
        <f>HYPERLINK("https://sed.admsakhalin.ru/Docs/Citizen/_layouts/15/eos/edbtransfer.ashx?SiteId=84ddafa0031f409e9b1dd96f91351621&amp;WebId=b44a2e8f6bd940ffb8577ce52c7585e0&amp;ListId=fd8a59b5757749e6848a491ebc731a91&amp;ItemId=54756&amp;ItemGuid=89931da854d54c96a6e69cb59967a09d&amp;Data=24","https://sed.admsakhalin.ru/Docs/Citizen/_layouts/15/eos/edbtransfer.ashx?SiteId=84ddafa0031f409e9b1dd96f91351621&amp;WebId=b44a2e8f6bd940ffb8577ce52c7585e0&amp;ListId=fd8a59b5757749e6848a491ebc731a91&amp;ItemId=54756&amp;ItemGuid=89931da854d54c96a6e69cb59967a09d&amp;Data=24")</f>
        <v>https://sed.admsakhalin.ru/Docs/Citizen/_layouts/15/eos/edbtransfer.ashx?SiteId=84ddafa0031f409e9b1dd96f91351621&amp;WebId=b44a2e8f6bd940ffb8577ce52c7585e0&amp;ListId=fd8a59b5757749e6848a491ebc731a91&amp;ItemId=54756&amp;ItemGuid=89931da854d54c96a6e69cb59967a09d&amp;Data=24</v>
      </c>
    </row>
    <row r="213" spans="1:7" x14ac:dyDescent="0.25">
      <c r="A213" t="s">
        <v>19</v>
      </c>
      <c r="B213" t="s">
        <v>85</v>
      </c>
      <c r="C213" t="s">
        <v>579</v>
      </c>
      <c r="D213" t="s">
        <v>580</v>
      </c>
      <c r="E213" t="s">
        <v>31</v>
      </c>
      <c r="F213" t="str">
        <f t="shared" si="0"/>
        <v>Обращения граждан МО Ногликский ГО</v>
      </c>
      <c r="G213" s="11" t="str">
        <f>HYPERLINK("https://sed.admsakhalin.ru/Docs/Citizen/_layouts/15/eos/edbtransfer.ashx?SiteId=84ddafa0031f409e9b1dd96f91351621&amp;WebId=b44a2e8f6bd940ffb8577ce52c7585e0&amp;ListId=fd8a59b5757749e6848a491ebc731a91&amp;ItemId=62958&amp;ItemGuid=0432a6f8922249e2ae279d5d8ed41c95&amp;Data=24","https://sed.admsakhalin.ru/Docs/Citizen/_layouts/15/eos/edbtransfer.ashx?SiteId=84ddafa0031f409e9b1dd96f91351621&amp;WebId=b44a2e8f6bd940ffb8577ce52c7585e0&amp;ListId=fd8a59b5757749e6848a491ebc731a91&amp;ItemId=62958&amp;ItemGuid=0432a6f8922249e2ae279d5d8ed41c95&amp;Data=24")</f>
        <v>https://sed.admsakhalin.ru/Docs/Citizen/_layouts/15/eos/edbtransfer.ashx?SiteId=84ddafa0031f409e9b1dd96f91351621&amp;WebId=b44a2e8f6bd940ffb8577ce52c7585e0&amp;ListId=fd8a59b5757749e6848a491ebc731a91&amp;ItemId=62958&amp;ItemGuid=0432a6f8922249e2ae279d5d8ed41c95&amp;Data=24</v>
      </c>
    </row>
    <row r="214" spans="1:7" x14ac:dyDescent="0.25">
      <c r="A214" t="s">
        <v>19</v>
      </c>
      <c r="B214" t="s">
        <v>238</v>
      </c>
      <c r="C214" t="s">
        <v>581</v>
      </c>
      <c r="D214" t="s">
        <v>151</v>
      </c>
      <c r="E214" t="s">
        <v>582</v>
      </c>
      <c r="F214" t="str">
        <f t="shared" si="0"/>
        <v>Обращения граждан МО Ногликский ГО</v>
      </c>
      <c r="G214" s="11" t="str">
        <f>HYPERLINK("https://sed.admsakhalin.ru/Docs/Citizen/_layouts/15/eos/edbtransfer.ashx?SiteId=84ddafa0031f409e9b1dd96f91351621&amp;WebId=b44a2e8f6bd940ffb8577ce52c7585e0&amp;ListId=fd8a59b5757749e6848a491ebc731a91&amp;ItemId=51895&amp;ItemGuid=0b8117fd46cd4ecbacd15a38a476c0a2&amp;Data=24","https://sed.admsakhalin.ru/Docs/Citizen/_layouts/15/eos/edbtransfer.ashx?SiteId=84ddafa0031f409e9b1dd96f91351621&amp;WebId=b44a2e8f6bd940ffb8577ce52c7585e0&amp;ListId=fd8a59b5757749e6848a491ebc731a91&amp;ItemId=51895&amp;ItemGuid=0b8117fd46cd4ecbacd15a38a476c0a2&amp;Data=24")</f>
        <v>https://sed.admsakhalin.ru/Docs/Citizen/_layouts/15/eos/edbtransfer.ashx?SiteId=84ddafa0031f409e9b1dd96f91351621&amp;WebId=b44a2e8f6bd940ffb8577ce52c7585e0&amp;ListId=fd8a59b5757749e6848a491ebc731a91&amp;ItemId=51895&amp;ItemGuid=0b8117fd46cd4ecbacd15a38a476c0a2&amp;Data=24</v>
      </c>
    </row>
    <row r="215" spans="1:7" x14ac:dyDescent="0.25">
      <c r="A215" t="s">
        <v>19</v>
      </c>
      <c r="B215" t="s">
        <v>583</v>
      </c>
      <c r="C215" t="s">
        <v>584</v>
      </c>
      <c r="D215" t="s">
        <v>585</v>
      </c>
      <c r="E215" t="s">
        <v>586</v>
      </c>
      <c r="F215" t="str">
        <f t="shared" si="0"/>
        <v>Обращения граждан МО Ногликский ГО</v>
      </c>
      <c r="G215" s="11" t="str">
        <f>HYPERLINK("https://sed.admsakhalin.ru/Docs/Citizen/_layouts/15/eos/edbtransfer.ashx?SiteId=84ddafa0031f409e9b1dd96f91351621&amp;WebId=b44a2e8f6bd940ffb8577ce52c7585e0&amp;ListId=fd8a59b5757749e6848a491ebc731a91&amp;ItemId=63337&amp;ItemGuid=8aa0cb2859074494972e9e04361c2bba&amp;Data=24","https://sed.admsakhalin.ru/Docs/Citizen/_layouts/15/eos/edbtransfer.ashx?SiteId=84ddafa0031f409e9b1dd96f91351621&amp;WebId=b44a2e8f6bd940ffb8577ce52c7585e0&amp;ListId=fd8a59b5757749e6848a491ebc731a91&amp;ItemId=63337&amp;ItemGuid=8aa0cb2859074494972e9e04361c2bba&amp;Data=24")</f>
        <v>https://sed.admsakhalin.ru/Docs/Citizen/_layouts/15/eos/edbtransfer.ashx?SiteId=84ddafa0031f409e9b1dd96f91351621&amp;WebId=b44a2e8f6bd940ffb8577ce52c7585e0&amp;ListId=fd8a59b5757749e6848a491ebc731a91&amp;ItemId=63337&amp;ItemGuid=8aa0cb2859074494972e9e04361c2bba&amp;Data=24</v>
      </c>
    </row>
    <row r="216" spans="1:7" x14ac:dyDescent="0.25">
      <c r="A216" t="s">
        <v>19</v>
      </c>
      <c r="B216" t="s">
        <v>95</v>
      </c>
      <c r="C216" t="s">
        <v>587</v>
      </c>
      <c r="D216" t="s">
        <v>316</v>
      </c>
      <c r="E216" t="s">
        <v>98</v>
      </c>
      <c r="F216" t="str">
        <f t="shared" si="0"/>
        <v>Обращения граждан МО Ногликский ГО</v>
      </c>
      <c r="G216" s="11" t="str">
        <f>HYPERLINK("https://sed.admsakhalin.ru/Docs/Citizen/_layouts/15/eos/edbtransfer.ashx?SiteId=84ddafa0031f409e9b1dd96f91351621&amp;WebId=b44a2e8f6bd940ffb8577ce52c7585e0&amp;ListId=fd8a59b5757749e6848a491ebc731a91&amp;ItemId=52457&amp;ItemGuid=9f44b15b8c4743c5b34d9e7663371abe&amp;Data=24","https://sed.admsakhalin.ru/Docs/Citizen/_layouts/15/eos/edbtransfer.ashx?SiteId=84ddafa0031f409e9b1dd96f91351621&amp;WebId=b44a2e8f6bd940ffb8577ce52c7585e0&amp;ListId=fd8a59b5757749e6848a491ebc731a91&amp;ItemId=52457&amp;ItemGuid=9f44b15b8c4743c5b34d9e7663371abe&amp;Data=24")</f>
        <v>https://sed.admsakhalin.ru/Docs/Citizen/_layouts/15/eos/edbtransfer.ashx?SiteId=84ddafa0031f409e9b1dd96f91351621&amp;WebId=b44a2e8f6bd940ffb8577ce52c7585e0&amp;ListId=fd8a59b5757749e6848a491ebc731a91&amp;ItemId=52457&amp;ItemGuid=9f44b15b8c4743c5b34d9e7663371abe&amp;Data=24</v>
      </c>
    </row>
    <row r="217" spans="1:7" x14ac:dyDescent="0.25">
      <c r="A217" t="s">
        <v>19</v>
      </c>
      <c r="B217" t="s">
        <v>47</v>
      </c>
      <c r="C217" t="s">
        <v>588</v>
      </c>
      <c r="D217" t="s">
        <v>589</v>
      </c>
      <c r="E217" t="s">
        <v>590</v>
      </c>
      <c r="F217" t="str">
        <f t="shared" si="0"/>
        <v>Обращения граждан МО Ногликский ГО</v>
      </c>
      <c r="G217" s="11" t="str">
        <f>HYPERLINK("https://sed.admsakhalin.ru/Docs/Citizen/_layouts/15/eos/edbtransfer.ashx?SiteId=84ddafa0031f409e9b1dd96f91351621&amp;WebId=b44a2e8f6bd940ffb8577ce52c7585e0&amp;ListId=fd8a59b5757749e6848a491ebc731a91&amp;ItemId=60626&amp;ItemGuid=955b5a44c6cf4014b0a09ef0b7787b10&amp;Data=24","https://sed.admsakhalin.ru/Docs/Citizen/_layouts/15/eos/edbtransfer.ashx?SiteId=84ddafa0031f409e9b1dd96f91351621&amp;WebId=b44a2e8f6bd940ffb8577ce52c7585e0&amp;ListId=fd8a59b5757749e6848a491ebc731a91&amp;ItemId=60626&amp;ItemGuid=955b5a44c6cf4014b0a09ef0b7787b10&amp;Data=24")</f>
        <v>https://sed.admsakhalin.ru/Docs/Citizen/_layouts/15/eos/edbtransfer.ashx?SiteId=84ddafa0031f409e9b1dd96f91351621&amp;WebId=b44a2e8f6bd940ffb8577ce52c7585e0&amp;ListId=fd8a59b5757749e6848a491ebc731a91&amp;ItemId=60626&amp;ItemGuid=955b5a44c6cf4014b0a09ef0b7787b10&amp;Data=24</v>
      </c>
    </row>
    <row r="218" spans="1:7" x14ac:dyDescent="0.25">
      <c r="A218" t="s">
        <v>19</v>
      </c>
      <c r="B218" t="s">
        <v>47</v>
      </c>
      <c r="C218" t="s">
        <v>591</v>
      </c>
      <c r="D218" t="s">
        <v>592</v>
      </c>
      <c r="E218" t="s">
        <v>593</v>
      </c>
      <c r="F218" t="str">
        <f t="shared" si="0"/>
        <v>Обращения граждан МО Ногликский ГО</v>
      </c>
      <c r="G218" s="11" t="str">
        <f>HYPERLINK("https://sed.admsakhalin.ru/Docs/Citizen/_layouts/15/eos/edbtransfer.ashx?SiteId=84ddafa0031f409e9b1dd96f91351621&amp;WebId=b44a2e8f6bd940ffb8577ce52c7585e0&amp;ListId=fd8a59b5757749e6848a491ebc731a91&amp;ItemId=63031&amp;ItemGuid=40f9a83cd7e446a1853a9f7ff7ef2bf9&amp;Data=24","https://sed.admsakhalin.ru/Docs/Citizen/_layouts/15/eos/edbtransfer.ashx?SiteId=84ddafa0031f409e9b1dd96f91351621&amp;WebId=b44a2e8f6bd940ffb8577ce52c7585e0&amp;ListId=fd8a59b5757749e6848a491ebc731a91&amp;ItemId=63031&amp;ItemGuid=40f9a83cd7e446a1853a9f7ff7ef2bf9&amp;Data=24")</f>
        <v>https://sed.admsakhalin.ru/Docs/Citizen/_layouts/15/eos/edbtransfer.ashx?SiteId=84ddafa0031f409e9b1dd96f91351621&amp;WebId=b44a2e8f6bd940ffb8577ce52c7585e0&amp;ListId=fd8a59b5757749e6848a491ebc731a91&amp;ItemId=63031&amp;ItemGuid=40f9a83cd7e446a1853a9f7ff7ef2bf9&amp;Data=24</v>
      </c>
    </row>
    <row r="219" spans="1:7" x14ac:dyDescent="0.25">
      <c r="A219" t="s">
        <v>19</v>
      </c>
      <c r="B219" t="s">
        <v>47</v>
      </c>
      <c r="C219" t="s">
        <v>594</v>
      </c>
      <c r="D219" t="s">
        <v>231</v>
      </c>
      <c r="E219" t="s">
        <v>50</v>
      </c>
      <c r="F219" t="str">
        <f t="shared" si="0"/>
        <v>Обращения граждан МО Ногликский ГО</v>
      </c>
      <c r="G219" s="11" t="str">
        <f>HYPERLINK("https://sed.admsakhalin.ru/Docs/Citizen/_layouts/15/eos/edbtransfer.ashx?SiteId=84ddafa0031f409e9b1dd96f91351621&amp;WebId=b44a2e8f6bd940ffb8577ce52c7585e0&amp;ListId=fd8a59b5757749e6848a491ebc731a91&amp;ItemId=63628&amp;ItemGuid=e531da4a2ade4e2eb3e8a127f0a6745b&amp;Data=24","https://sed.admsakhalin.ru/Docs/Citizen/_layouts/15/eos/edbtransfer.ashx?SiteId=84ddafa0031f409e9b1dd96f91351621&amp;WebId=b44a2e8f6bd940ffb8577ce52c7585e0&amp;ListId=fd8a59b5757749e6848a491ebc731a91&amp;ItemId=63628&amp;ItemGuid=e531da4a2ade4e2eb3e8a127f0a6745b&amp;Data=24")</f>
        <v>https://sed.admsakhalin.ru/Docs/Citizen/_layouts/15/eos/edbtransfer.ashx?SiteId=84ddafa0031f409e9b1dd96f91351621&amp;WebId=b44a2e8f6bd940ffb8577ce52c7585e0&amp;ListId=fd8a59b5757749e6848a491ebc731a91&amp;ItemId=63628&amp;ItemGuid=e531da4a2ade4e2eb3e8a127f0a6745b&amp;Data=24</v>
      </c>
    </row>
    <row r="220" spans="1:7" x14ac:dyDescent="0.25">
      <c r="A220" t="s">
        <v>19</v>
      </c>
      <c r="B220" t="s">
        <v>595</v>
      </c>
      <c r="C220" t="s">
        <v>596</v>
      </c>
      <c r="D220" t="s">
        <v>597</v>
      </c>
      <c r="E220" t="s">
        <v>598</v>
      </c>
      <c r="F220" t="str">
        <f t="shared" si="0"/>
        <v>Обращения граждан МО Ногликский ГО</v>
      </c>
      <c r="G220" s="11" t="str">
        <f>HYPERLINK("https://sed.admsakhalin.ru/Docs/Citizen/_layouts/15/eos/edbtransfer.ashx?SiteId=84ddafa0031f409e9b1dd96f91351621&amp;WebId=b44a2e8f6bd940ffb8577ce52c7585e0&amp;ListId=fd8a59b5757749e6848a491ebc731a91&amp;ItemId=56790&amp;ItemGuid=0b7bd1d9ee0e4e03b02c5d27a0cb5208&amp;Data=24","https://sed.admsakhalin.ru/Docs/Citizen/_layouts/15/eos/edbtransfer.ashx?SiteId=84ddafa0031f409e9b1dd96f91351621&amp;WebId=b44a2e8f6bd940ffb8577ce52c7585e0&amp;ListId=fd8a59b5757749e6848a491ebc731a91&amp;ItemId=56790&amp;ItemGuid=0b7bd1d9ee0e4e03b02c5d27a0cb5208&amp;Data=24")</f>
        <v>https://sed.admsakhalin.ru/Docs/Citizen/_layouts/15/eos/edbtransfer.ashx?SiteId=84ddafa0031f409e9b1dd96f91351621&amp;WebId=b44a2e8f6bd940ffb8577ce52c7585e0&amp;ListId=fd8a59b5757749e6848a491ebc731a91&amp;ItemId=56790&amp;ItemGuid=0b7bd1d9ee0e4e03b02c5d27a0cb5208&amp;Data=24</v>
      </c>
    </row>
    <row r="221" spans="1:7" x14ac:dyDescent="0.25">
      <c r="A221" t="s">
        <v>19</v>
      </c>
      <c r="B221" t="s">
        <v>77</v>
      </c>
      <c r="C221" t="s">
        <v>599</v>
      </c>
      <c r="D221" t="s">
        <v>146</v>
      </c>
      <c r="E221" t="s">
        <v>600</v>
      </c>
      <c r="F221" t="str">
        <f t="shared" si="0"/>
        <v>Обращения граждан МО Ногликский ГО</v>
      </c>
      <c r="G221" s="11" t="str">
        <f>HYPERLINK("https://sed.admsakhalin.ru/Docs/Citizen/_layouts/15/eos/edbtransfer.ashx?SiteId=84ddafa0031f409e9b1dd96f91351621&amp;WebId=b44a2e8f6bd940ffb8577ce52c7585e0&amp;ListId=fd8a59b5757749e6848a491ebc731a91&amp;ItemId=60005&amp;ItemGuid=a55f14bf64e142fdaa81a20295833461&amp;Data=24","https://sed.admsakhalin.ru/Docs/Citizen/_layouts/15/eos/edbtransfer.ashx?SiteId=84ddafa0031f409e9b1dd96f91351621&amp;WebId=b44a2e8f6bd940ffb8577ce52c7585e0&amp;ListId=fd8a59b5757749e6848a491ebc731a91&amp;ItemId=60005&amp;ItemGuid=a55f14bf64e142fdaa81a20295833461&amp;Data=24")</f>
        <v>https://sed.admsakhalin.ru/Docs/Citizen/_layouts/15/eos/edbtransfer.ashx?SiteId=84ddafa0031f409e9b1dd96f91351621&amp;WebId=b44a2e8f6bd940ffb8577ce52c7585e0&amp;ListId=fd8a59b5757749e6848a491ebc731a91&amp;ItemId=60005&amp;ItemGuid=a55f14bf64e142fdaa81a20295833461&amp;Data=24</v>
      </c>
    </row>
    <row r="222" spans="1:7" x14ac:dyDescent="0.25">
      <c r="A222" t="s">
        <v>19</v>
      </c>
      <c r="B222" t="s">
        <v>396</v>
      </c>
      <c r="C222" t="s">
        <v>601</v>
      </c>
      <c r="D222" t="s">
        <v>459</v>
      </c>
      <c r="E222" t="s">
        <v>602</v>
      </c>
      <c r="F222" t="str">
        <f t="shared" si="0"/>
        <v>Обращения граждан МО Ногликский ГО</v>
      </c>
      <c r="G222" s="11" t="str">
        <f>HYPERLINK("https://sed.admsakhalin.ru/Docs/Citizen/_layouts/15/eos/edbtransfer.ashx?SiteId=84ddafa0031f409e9b1dd96f91351621&amp;WebId=b44a2e8f6bd940ffb8577ce52c7585e0&amp;ListId=fd8a59b5757749e6848a491ebc731a91&amp;ItemId=59870&amp;ItemGuid=d29affe587c6415993bca3a867e9f644&amp;Data=24","https://sed.admsakhalin.ru/Docs/Citizen/_layouts/15/eos/edbtransfer.ashx?SiteId=84ddafa0031f409e9b1dd96f91351621&amp;WebId=b44a2e8f6bd940ffb8577ce52c7585e0&amp;ListId=fd8a59b5757749e6848a491ebc731a91&amp;ItemId=59870&amp;ItemGuid=d29affe587c6415993bca3a867e9f644&amp;Data=24")</f>
        <v>https://sed.admsakhalin.ru/Docs/Citizen/_layouts/15/eos/edbtransfer.ashx?SiteId=84ddafa0031f409e9b1dd96f91351621&amp;WebId=b44a2e8f6bd940ffb8577ce52c7585e0&amp;ListId=fd8a59b5757749e6848a491ebc731a91&amp;ItemId=59870&amp;ItemGuid=d29affe587c6415993bca3a867e9f644&amp;Data=24</v>
      </c>
    </row>
    <row r="223" spans="1:7" x14ac:dyDescent="0.25">
      <c r="A223" t="s">
        <v>19</v>
      </c>
      <c r="B223" t="s">
        <v>603</v>
      </c>
      <c r="C223" t="s">
        <v>604</v>
      </c>
      <c r="D223" t="s">
        <v>472</v>
      </c>
      <c r="E223" t="s">
        <v>605</v>
      </c>
      <c r="F223" t="str">
        <f t="shared" si="0"/>
        <v>Обращения граждан МО Ногликский ГО</v>
      </c>
      <c r="G223" s="11" t="str">
        <f>HYPERLINK("https://sed.admsakhalin.ru/Docs/Citizen/_layouts/15/eos/edbtransfer.ashx?SiteId=84ddafa0031f409e9b1dd96f91351621&amp;WebId=b44a2e8f6bd940ffb8577ce52c7585e0&amp;ListId=fd8a59b5757749e6848a491ebc731a91&amp;ItemId=62856&amp;ItemGuid=017c2bec1bcb4f419834624cb50e1e62&amp;Data=24","https://sed.admsakhalin.ru/Docs/Citizen/_layouts/15/eos/edbtransfer.ashx?SiteId=84ddafa0031f409e9b1dd96f91351621&amp;WebId=b44a2e8f6bd940ffb8577ce52c7585e0&amp;ListId=fd8a59b5757749e6848a491ebc731a91&amp;ItemId=62856&amp;ItemGuid=017c2bec1bcb4f419834624cb50e1e62&amp;Data=24")</f>
        <v>https://sed.admsakhalin.ru/Docs/Citizen/_layouts/15/eos/edbtransfer.ashx?SiteId=84ddafa0031f409e9b1dd96f91351621&amp;WebId=b44a2e8f6bd940ffb8577ce52c7585e0&amp;ListId=fd8a59b5757749e6848a491ebc731a91&amp;ItemId=62856&amp;ItemGuid=017c2bec1bcb4f419834624cb50e1e62&amp;Data=24</v>
      </c>
    </row>
    <row r="224" spans="1:7" x14ac:dyDescent="0.25">
      <c r="A224" t="s">
        <v>19</v>
      </c>
      <c r="B224" t="s">
        <v>606</v>
      </c>
      <c r="C224" t="s">
        <v>607</v>
      </c>
      <c r="D224" t="s">
        <v>369</v>
      </c>
      <c r="E224" t="s">
        <v>608</v>
      </c>
      <c r="F224" t="str">
        <f t="shared" si="0"/>
        <v>Обращения граждан МО Ногликский ГО</v>
      </c>
      <c r="G224" s="11" t="str">
        <f>HYPERLINK("https://sed.admsakhalin.ru/Docs/Citizen/_layouts/15/eos/edbtransfer.ashx?SiteId=84ddafa0031f409e9b1dd96f91351621&amp;WebId=b44a2e8f6bd940ffb8577ce52c7585e0&amp;ListId=fd8a59b5757749e6848a491ebc731a91&amp;ItemId=53349&amp;ItemGuid=ab0281dcc17f4a93a4f6a4099068a015&amp;Data=24","https://sed.admsakhalin.ru/Docs/Citizen/_layouts/15/eos/edbtransfer.ashx?SiteId=84ddafa0031f409e9b1dd96f91351621&amp;WebId=b44a2e8f6bd940ffb8577ce52c7585e0&amp;ListId=fd8a59b5757749e6848a491ebc731a91&amp;ItemId=53349&amp;ItemGuid=ab0281dcc17f4a93a4f6a4099068a015&amp;Data=24")</f>
        <v>https://sed.admsakhalin.ru/Docs/Citizen/_layouts/15/eos/edbtransfer.ashx?SiteId=84ddafa0031f409e9b1dd96f91351621&amp;WebId=b44a2e8f6bd940ffb8577ce52c7585e0&amp;ListId=fd8a59b5757749e6848a491ebc731a91&amp;ItemId=53349&amp;ItemGuid=ab0281dcc17f4a93a4f6a4099068a015&amp;Data=24</v>
      </c>
    </row>
    <row r="225" spans="1:7" x14ac:dyDescent="0.25">
      <c r="A225" t="s">
        <v>19</v>
      </c>
      <c r="B225" t="s">
        <v>47</v>
      </c>
      <c r="C225" t="s">
        <v>609</v>
      </c>
      <c r="D225" t="s">
        <v>34</v>
      </c>
      <c r="E225" t="s">
        <v>610</v>
      </c>
      <c r="F225" t="str">
        <f t="shared" si="0"/>
        <v>Обращения граждан МО Ногликский ГО</v>
      </c>
      <c r="G225" s="11" t="str">
        <f>HYPERLINK("https://sed.admsakhalin.ru/Docs/Citizen/_layouts/15/eos/edbtransfer.ashx?SiteId=84ddafa0031f409e9b1dd96f91351621&amp;WebId=b44a2e8f6bd940ffb8577ce52c7585e0&amp;ListId=fd8a59b5757749e6848a491ebc731a91&amp;ItemId=61602&amp;ItemGuid=2de0def720fb489495caa569cbeca692&amp;Data=24","https://sed.admsakhalin.ru/Docs/Citizen/_layouts/15/eos/edbtransfer.ashx?SiteId=84ddafa0031f409e9b1dd96f91351621&amp;WebId=b44a2e8f6bd940ffb8577ce52c7585e0&amp;ListId=fd8a59b5757749e6848a491ebc731a91&amp;ItemId=61602&amp;ItemGuid=2de0def720fb489495caa569cbeca692&amp;Data=24")</f>
        <v>https://sed.admsakhalin.ru/Docs/Citizen/_layouts/15/eos/edbtransfer.ashx?SiteId=84ddafa0031f409e9b1dd96f91351621&amp;WebId=b44a2e8f6bd940ffb8577ce52c7585e0&amp;ListId=fd8a59b5757749e6848a491ebc731a91&amp;ItemId=61602&amp;ItemGuid=2de0def720fb489495caa569cbeca692&amp;Data=24</v>
      </c>
    </row>
    <row r="226" spans="1:7" x14ac:dyDescent="0.25">
      <c r="A226" t="s">
        <v>19</v>
      </c>
      <c r="B226" t="s">
        <v>109</v>
      </c>
      <c r="C226" t="s">
        <v>611</v>
      </c>
      <c r="D226" t="s">
        <v>612</v>
      </c>
      <c r="E226" t="s">
        <v>42</v>
      </c>
      <c r="F226" t="str">
        <f t="shared" si="0"/>
        <v>Обращения граждан МО Ногликский ГО</v>
      </c>
      <c r="G226" s="11" t="str">
        <f>HYPERLINK("https://sed.admsakhalin.ru/Docs/Citizen/_layouts/15/eos/edbtransfer.ashx?SiteId=84ddafa0031f409e9b1dd96f91351621&amp;WebId=b44a2e8f6bd940ffb8577ce52c7585e0&amp;ListId=fd8a59b5757749e6848a491ebc731a91&amp;ItemId=59629&amp;ItemGuid=2d6ce391d28844c0b891a592a6977367&amp;Data=24","https://sed.admsakhalin.ru/Docs/Citizen/_layouts/15/eos/edbtransfer.ashx?SiteId=84ddafa0031f409e9b1dd96f91351621&amp;WebId=b44a2e8f6bd940ffb8577ce52c7585e0&amp;ListId=fd8a59b5757749e6848a491ebc731a91&amp;ItemId=59629&amp;ItemGuid=2d6ce391d28844c0b891a592a6977367&amp;Data=24")</f>
        <v>https://sed.admsakhalin.ru/Docs/Citizen/_layouts/15/eos/edbtransfer.ashx?SiteId=84ddafa0031f409e9b1dd96f91351621&amp;WebId=b44a2e8f6bd940ffb8577ce52c7585e0&amp;ListId=fd8a59b5757749e6848a491ebc731a91&amp;ItemId=59629&amp;ItemGuid=2d6ce391d28844c0b891a592a6977367&amp;Data=24</v>
      </c>
    </row>
    <row r="227" spans="1:7" x14ac:dyDescent="0.25">
      <c r="A227" t="s">
        <v>19</v>
      </c>
      <c r="B227" t="s">
        <v>109</v>
      </c>
      <c r="C227" t="s">
        <v>613</v>
      </c>
      <c r="D227" t="s">
        <v>180</v>
      </c>
      <c r="E227" t="s">
        <v>614</v>
      </c>
      <c r="F227" t="str">
        <f t="shared" si="0"/>
        <v>Обращения граждан МО Ногликский ГО</v>
      </c>
      <c r="G227" s="11" t="str">
        <f>HYPERLINK("https://sed.admsakhalin.ru/Docs/Citizen/_layouts/15/eos/edbtransfer.ashx?SiteId=84ddafa0031f409e9b1dd96f91351621&amp;WebId=b44a2e8f6bd940ffb8577ce52c7585e0&amp;ListId=fd8a59b5757749e6848a491ebc731a91&amp;ItemId=61933&amp;ItemGuid=301e740a60804d94b2a962b7a5d38c6b&amp;Data=24","https://sed.admsakhalin.ru/Docs/Citizen/_layouts/15/eos/edbtransfer.ashx?SiteId=84ddafa0031f409e9b1dd96f91351621&amp;WebId=b44a2e8f6bd940ffb8577ce52c7585e0&amp;ListId=fd8a59b5757749e6848a491ebc731a91&amp;ItemId=61933&amp;ItemGuid=301e740a60804d94b2a962b7a5d38c6b&amp;Data=24")</f>
        <v>https://sed.admsakhalin.ru/Docs/Citizen/_layouts/15/eos/edbtransfer.ashx?SiteId=84ddafa0031f409e9b1dd96f91351621&amp;WebId=b44a2e8f6bd940ffb8577ce52c7585e0&amp;ListId=fd8a59b5757749e6848a491ebc731a91&amp;ItemId=61933&amp;ItemGuid=301e740a60804d94b2a962b7a5d38c6b&amp;Data=24</v>
      </c>
    </row>
    <row r="228" spans="1:7" x14ac:dyDescent="0.25">
      <c r="A228" t="s">
        <v>19</v>
      </c>
      <c r="B228" t="s">
        <v>121</v>
      </c>
      <c r="C228" t="s">
        <v>615</v>
      </c>
      <c r="D228" t="s">
        <v>459</v>
      </c>
      <c r="E228" t="s">
        <v>616</v>
      </c>
      <c r="F228" t="str">
        <f t="shared" si="0"/>
        <v>Обращения граждан МО Ногликский ГО</v>
      </c>
      <c r="G228" s="11" t="str">
        <f>HYPERLINK("https://sed.admsakhalin.ru/Docs/Citizen/_layouts/15/eos/edbtransfer.ashx?SiteId=84ddafa0031f409e9b1dd96f91351621&amp;WebId=b44a2e8f6bd940ffb8577ce52c7585e0&amp;ListId=fd8a59b5757749e6848a491ebc731a91&amp;ItemId=59873&amp;ItemGuid=39a58aeac11f456ebcb0a63dd0a6265a&amp;Data=24","https://sed.admsakhalin.ru/Docs/Citizen/_layouts/15/eos/edbtransfer.ashx?SiteId=84ddafa0031f409e9b1dd96f91351621&amp;WebId=b44a2e8f6bd940ffb8577ce52c7585e0&amp;ListId=fd8a59b5757749e6848a491ebc731a91&amp;ItemId=59873&amp;ItemGuid=39a58aeac11f456ebcb0a63dd0a6265a&amp;Data=24")</f>
        <v>https://sed.admsakhalin.ru/Docs/Citizen/_layouts/15/eos/edbtransfer.ashx?SiteId=84ddafa0031f409e9b1dd96f91351621&amp;WebId=b44a2e8f6bd940ffb8577ce52c7585e0&amp;ListId=fd8a59b5757749e6848a491ebc731a91&amp;ItemId=59873&amp;ItemGuid=39a58aeac11f456ebcb0a63dd0a6265a&amp;Data=24</v>
      </c>
    </row>
    <row r="229" spans="1:7" x14ac:dyDescent="0.25">
      <c r="A229" t="s">
        <v>19</v>
      </c>
      <c r="B229" t="s">
        <v>95</v>
      </c>
      <c r="C229" t="s">
        <v>617</v>
      </c>
      <c r="D229" t="s">
        <v>49</v>
      </c>
      <c r="E229" t="s">
        <v>98</v>
      </c>
      <c r="F229" t="str">
        <f t="shared" si="0"/>
        <v>Обращения граждан МО Ногликский ГО</v>
      </c>
      <c r="G229" s="11" t="str">
        <f>HYPERLINK("https://sed.admsakhalin.ru/Docs/Citizen/_layouts/15/eos/edbtransfer.ashx?SiteId=84ddafa0031f409e9b1dd96f91351621&amp;WebId=b44a2e8f6bd940ffb8577ce52c7585e0&amp;ListId=fd8a59b5757749e6848a491ebc731a91&amp;ItemId=59449&amp;ItemGuid=468c5833d94a4693bd2da65febe62440&amp;Data=24","https://sed.admsakhalin.ru/Docs/Citizen/_layouts/15/eos/edbtransfer.ashx?SiteId=84ddafa0031f409e9b1dd96f91351621&amp;WebId=b44a2e8f6bd940ffb8577ce52c7585e0&amp;ListId=fd8a59b5757749e6848a491ebc731a91&amp;ItemId=59449&amp;ItemGuid=468c5833d94a4693bd2da65febe62440&amp;Data=24")</f>
        <v>https://sed.admsakhalin.ru/Docs/Citizen/_layouts/15/eos/edbtransfer.ashx?SiteId=84ddafa0031f409e9b1dd96f91351621&amp;WebId=b44a2e8f6bd940ffb8577ce52c7585e0&amp;ListId=fd8a59b5757749e6848a491ebc731a91&amp;ItemId=59449&amp;ItemGuid=468c5833d94a4693bd2da65febe62440&amp;Data=24</v>
      </c>
    </row>
    <row r="230" spans="1:7" x14ac:dyDescent="0.25">
      <c r="A230" t="s">
        <v>19</v>
      </c>
      <c r="B230" t="s">
        <v>437</v>
      </c>
      <c r="C230" t="s">
        <v>618</v>
      </c>
      <c r="D230" t="s">
        <v>156</v>
      </c>
      <c r="E230" t="s">
        <v>619</v>
      </c>
      <c r="F230" t="str">
        <f t="shared" si="0"/>
        <v>Обращения граждан МО Ногликский ГО</v>
      </c>
      <c r="G230" s="11" t="str">
        <f>HYPERLINK("https://sed.admsakhalin.ru/Docs/Citizen/_layouts/15/eos/edbtransfer.ashx?SiteId=84ddafa0031f409e9b1dd96f91351621&amp;WebId=b44a2e8f6bd940ffb8577ce52c7585e0&amp;ListId=fd8a59b5757749e6848a491ebc731a91&amp;ItemId=52537&amp;ItemGuid=838a41bdc3d8424e85a2a697f91b30c0&amp;Data=24","https://sed.admsakhalin.ru/Docs/Citizen/_layouts/15/eos/edbtransfer.ashx?SiteId=84ddafa0031f409e9b1dd96f91351621&amp;WebId=b44a2e8f6bd940ffb8577ce52c7585e0&amp;ListId=fd8a59b5757749e6848a491ebc731a91&amp;ItemId=52537&amp;ItemGuid=838a41bdc3d8424e85a2a697f91b30c0&amp;Data=24")</f>
        <v>https://sed.admsakhalin.ru/Docs/Citizen/_layouts/15/eos/edbtransfer.ashx?SiteId=84ddafa0031f409e9b1dd96f91351621&amp;WebId=b44a2e8f6bd940ffb8577ce52c7585e0&amp;ListId=fd8a59b5757749e6848a491ebc731a91&amp;ItemId=52537&amp;ItemGuid=838a41bdc3d8424e85a2a697f91b30c0&amp;Data=24</v>
      </c>
    </row>
    <row r="231" spans="1:7" x14ac:dyDescent="0.25">
      <c r="A231" t="s">
        <v>19</v>
      </c>
      <c r="B231" t="s">
        <v>47</v>
      </c>
      <c r="C231" t="s">
        <v>620</v>
      </c>
      <c r="D231" t="s">
        <v>159</v>
      </c>
      <c r="E231" t="s">
        <v>134</v>
      </c>
      <c r="F231" t="str">
        <f t="shared" si="0"/>
        <v>Обращения граждан МО Ногликский ГО</v>
      </c>
      <c r="G231" s="11" t="str">
        <f>HYPERLINK("https://sed.admsakhalin.ru/Docs/Citizen/_layouts/15/eos/edbtransfer.ashx?SiteId=84ddafa0031f409e9b1dd96f91351621&amp;WebId=b44a2e8f6bd940ffb8577ce52c7585e0&amp;ListId=fd8a59b5757749e6848a491ebc731a91&amp;ItemId=55366&amp;ItemGuid=48f92469768f4781903aa8b51298a4ff&amp;Data=24","https://sed.admsakhalin.ru/Docs/Citizen/_layouts/15/eos/edbtransfer.ashx?SiteId=84ddafa0031f409e9b1dd96f91351621&amp;WebId=b44a2e8f6bd940ffb8577ce52c7585e0&amp;ListId=fd8a59b5757749e6848a491ebc731a91&amp;ItemId=55366&amp;ItemGuid=48f92469768f4781903aa8b51298a4ff&amp;Data=24")</f>
        <v>https://sed.admsakhalin.ru/Docs/Citizen/_layouts/15/eos/edbtransfer.ashx?SiteId=84ddafa0031f409e9b1dd96f91351621&amp;WebId=b44a2e8f6bd940ffb8577ce52c7585e0&amp;ListId=fd8a59b5757749e6848a491ebc731a91&amp;ItemId=55366&amp;ItemGuid=48f92469768f4781903aa8b51298a4ff&amp;Data=24</v>
      </c>
    </row>
    <row r="232" spans="1:7" x14ac:dyDescent="0.25">
      <c r="A232" t="s">
        <v>19</v>
      </c>
      <c r="B232" t="s">
        <v>95</v>
      </c>
      <c r="C232" t="s">
        <v>621</v>
      </c>
      <c r="D232" t="s">
        <v>61</v>
      </c>
      <c r="E232" t="s">
        <v>98</v>
      </c>
      <c r="F232" t="str">
        <f t="shared" si="0"/>
        <v>Обращения граждан МО Ногликский ГО</v>
      </c>
      <c r="G232" s="11" t="str">
        <f>HYPERLINK("https://sed.admsakhalin.ru/Docs/Citizen/_layouts/15/eos/edbtransfer.ashx?SiteId=84ddafa0031f409e9b1dd96f91351621&amp;WebId=b44a2e8f6bd940ffb8577ce52c7585e0&amp;ListId=fd8a59b5757749e6848a491ebc731a91&amp;ItemId=59061&amp;ItemGuid=a651546ac48a4ec38e71a90f98f074c3&amp;Data=24","https://sed.admsakhalin.ru/Docs/Citizen/_layouts/15/eos/edbtransfer.ashx?SiteId=84ddafa0031f409e9b1dd96f91351621&amp;WebId=b44a2e8f6bd940ffb8577ce52c7585e0&amp;ListId=fd8a59b5757749e6848a491ebc731a91&amp;ItemId=59061&amp;ItemGuid=a651546ac48a4ec38e71a90f98f074c3&amp;Data=24")</f>
        <v>https://sed.admsakhalin.ru/Docs/Citizen/_layouts/15/eos/edbtransfer.ashx?SiteId=84ddafa0031f409e9b1dd96f91351621&amp;WebId=b44a2e8f6bd940ffb8577ce52c7585e0&amp;ListId=fd8a59b5757749e6848a491ebc731a91&amp;ItemId=59061&amp;ItemGuid=a651546ac48a4ec38e71a90f98f074c3&amp;Data=24</v>
      </c>
    </row>
    <row r="233" spans="1:7" x14ac:dyDescent="0.25">
      <c r="A233" t="s">
        <v>19</v>
      </c>
      <c r="B233" t="s">
        <v>67</v>
      </c>
      <c r="C233" t="s">
        <v>622</v>
      </c>
      <c r="D233" t="s">
        <v>623</v>
      </c>
      <c r="E233" t="s">
        <v>624</v>
      </c>
      <c r="F233" t="str">
        <f t="shared" si="0"/>
        <v>Обращения граждан МО Ногликский ГО</v>
      </c>
      <c r="G233" s="11" t="str">
        <f>HYPERLINK("https://sed.admsakhalin.ru/Docs/Citizen/_layouts/15/eos/edbtransfer.ashx?SiteId=84ddafa0031f409e9b1dd96f91351621&amp;WebId=b44a2e8f6bd940ffb8577ce52c7585e0&amp;ListId=fd8a59b5757749e6848a491ebc731a91&amp;ItemId=56767&amp;ItemGuid=7420183723bd47f1b37aa9262ae33cdd&amp;Data=24","https://sed.admsakhalin.ru/Docs/Citizen/_layouts/15/eos/edbtransfer.ashx?SiteId=84ddafa0031f409e9b1dd96f91351621&amp;WebId=b44a2e8f6bd940ffb8577ce52c7585e0&amp;ListId=fd8a59b5757749e6848a491ebc731a91&amp;ItemId=56767&amp;ItemGuid=7420183723bd47f1b37aa9262ae33cdd&amp;Data=24")</f>
        <v>https://sed.admsakhalin.ru/Docs/Citizen/_layouts/15/eos/edbtransfer.ashx?SiteId=84ddafa0031f409e9b1dd96f91351621&amp;WebId=b44a2e8f6bd940ffb8577ce52c7585e0&amp;ListId=fd8a59b5757749e6848a491ebc731a91&amp;ItemId=56767&amp;ItemGuid=7420183723bd47f1b37aa9262ae33cdd&amp;Data=24</v>
      </c>
    </row>
    <row r="234" spans="1:7" x14ac:dyDescent="0.25">
      <c r="A234" t="s">
        <v>19</v>
      </c>
      <c r="B234" t="s">
        <v>625</v>
      </c>
      <c r="C234" t="s">
        <v>626</v>
      </c>
      <c r="D234" t="s">
        <v>627</v>
      </c>
      <c r="E234" t="s">
        <v>370</v>
      </c>
      <c r="F234" t="str">
        <f t="shared" si="0"/>
        <v>Обращения граждан МО Ногликский ГО</v>
      </c>
      <c r="G234" s="11" t="str">
        <f>HYPERLINK("https://sed.admsakhalin.ru/Docs/Citizen/_layouts/15/eos/edbtransfer.ashx?SiteId=84ddafa0031f409e9b1dd96f91351621&amp;WebId=b44a2e8f6bd940ffb8577ce52c7585e0&amp;ListId=fd8a59b5757749e6848a491ebc731a91&amp;ItemId=59167&amp;ItemGuid=3191751585154a1494caa96ddc652026&amp;Data=24","https://sed.admsakhalin.ru/Docs/Citizen/_layouts/15/eos/edbtransfer.ashx?SiteId=84ddafa0031f409e9b1dd96f91351621&amp;WebId=b44a2e8f6bd940ffb8577ce52c7585e0&amp;ListId=fd8a59b5757749e6848a491ebc731a91&amp;ItemId=59167&amp;ItemGuid=3191751585154a1494caa96ddc652026&amp;Data=24")</f>
        <v>https://sed.admsakhalin.ru/Docs/Citizen/_layouts/15/eos/edbtransfer.ashx?SiteId=84ddafa0031f409e9b1dd96f91351621&amp;WebId=b44a2e8f6bd940ffb8577ce52c7585e0&amp;ListId=fd8a59b5757749e6848a491ebc731a91&amp;ItemId=59167&amp;ItemGuid=3191751585154a1494caa96ddc652026&amp;Data=24</v>
      </c>
    </row>
    <row r="235" spans="1:7" x14ac:dyDescent="0.25">
      <c r="A235" t="s">
        <v>19</v>
      </c>
      <c r="B235" t="s">
        <v>628</v>
      </c>
      <c r="C235" t="s">
        <v>629</v>
      </c>
      <c r="D235" t="s">
        <v>166</v>
      </c>
      <c r="E235" t="s">
        <v>630</v>
      </c>
      <c r="F235" t="str">
        <f t="shared" si="0"/>
        <v>Обращения граждан МО Ногликский ГО</v>
      </c>
      <c r="G235" s="11" t="str">
        <f>HYPERLINK("https://sed.admsakhalin.ru/Docs/Citizen/_layouts/15/eos/edbtransfer.ashx?SiteId=84ddafa0031f409e9b1dd96f91351621&amp;WebId=b44a2e8f6bd940ffb8577ce52c7585e0&amp;ListId=fd8a59b5757749e6848a491ebc731a91&amp;ItemId=61108&amp;ItemGuid=3482272f898d4115b233a971ca357801&amp;Data=24","https://sed.admsakhalin.ru/Docs/Citizen/_layouts/15/eos/edbtransfer.ashx?SiteId=84ddafa0031f409e9b1dd96f91351621&amp;WebId=b44a2e8f6bd940ffb8577ce52c7585e0&amp;ListId=fd8a59b5757749e6848a491ebc731a91&amp;ItemId=61108&amp;ItemGuid=3482272f898d4115b233a971ca357801&amp;Data=24")</f>
        <v>https://sed.admsakhalin.ru/Docs/Citizen/_layouts/15/eos/edbtransfer.ashx?SiteId=84ddafa0031f409e9b1dd96f91351621&amp;WebId=b44a2e8f6bd940ffb8577ce52c7585e0&amp;ListId=fd8a59b5757749e6848a491ebc731a91&amp;ItemId=61108&amp;ItemGuid=3482272f898d4115b233a971ca357801&amp;Data=24</v>
      </c>
    </row>
    <row r="236" spans="1:7" x14ac:dyDescent="0.25">
      <c r="A236" t="s">
        <v>19</v>
      </c>
      <c r="B236" t="s">
        <v>257</v>
      </c>
      <c r="C236" t="s">
        <v>631</v>
      </c>
      <c r="D236" t="s">
        <v>151</v>
      </c>
      <c r="E236" t="s">
        <v>632</v>
      </c>
      <c r="F236" t="str">
        <f t="shared" si="0"/>
        <v>Обращения граждан МО Ногликский ГО</v>
      </c>
      <c r="G236" s="11" t="str">
        <f>HYPERLINK("https://sed.admsakhalin.ru/Docs/Citizen/_layouts/15/eos/edbtransfer.ashx?SiteId=84ddafa0031f409e9b1dd96f91351621&amp;WebId=b44a2e8f6bd940ffb8577ce52c7585e0&amp;ListId=fd8a59b5757749e6848a491ebc731a91&amp;ItemId=51887&amp;ItemGuid=fb4897f4858d40b7bfe2aad2e5bd94d1&amp;Data=24","https://sed.admsakhalin.ru/Docs/Citizen/_layouts/15/eos/edbtransfer.ashx?SiteId=84ddafa0031f409e9b1dd96f91351621&amp;WebId=b44a2e8f6bd940ffb8577ce52c7585e0&amp;ListId=fd8a59b5757749e6848a491ebc731a91&amp;ItemId=51887&amp;ItemGuid=fb4897f4858d40b7bfe2aad2e5bd94d1&amp;Data=24")</f>
        <v>https://sed.admsakhalin.ru/Docs/Citizen/_layouts/15/eos/edbtransfer.ashx?SiteId=84ddafa0031f409e9b1dd96f91351621&amp;WebId=b44a2e8f6bd940ffb8577ce52c7585e0&amp;ListId=fd8a59b5757749e6848a491ebc731a91&amp;ItemId=51887&amp;ItemGuid=fb4897f4858d40b7bfe2aad2e5bd94d1&amp;Data=24</v>
      </c>
    </row>
    <row r="237" spans="1:7" x14ac:dyDescent="0.25">
      <c r="A237" t="s">
        <v>19</v>
      </c>
      <c r="B237" t="s">
        <v>461</v>
      </c>
      <c r="C237" t="s">
        <v>633</v>
      </c>
      <c r="D237" t="s">
        <v>156</v>
      </c>
      <c r="E237" t="s">
        <v>634</v>
      </c>
      <c r="F237" t="str">
        <f t="shared" si="0"/>
        <v>Обращения граждан МО Ногликский ГО</v>
      </c>
      <c r="G237" s="11" t="str">
        <f>HYPERLINK("https://sed.admsakhalin.ru/Docs/Citizen/_layouts/15/eos/edbtransfer.ashx?SiteId=84ddafa0031f409e9b1dd96f91351621&amp;WebId=b44a2e8f6bd940ffb8577ce52c7585e0&amp;ListId=fd8a59b5757749e6848a491ebc731a91&amp;ItemId=52544&amp;ItemGuid=bac1e4f7af8342b387deab495c64d04f&amp;Data=24","https://sed.admsakhalin.ru/Docs/Citizen/_layouts/15/eos/edbtransfer.ashx?SiteId=84ddafa0031f409e9b1dd96f91351621&amp;WebId=b44a2e8f6bd940ffb8577ce52c7585e0&amp;ListId=fd8a59b5757749e6848a491ebc731a91&amp;ItemId=52544&amp;ItemGuid=bac1e4f7af8342b387deab495c64d04f&amp;Data=24")</f>
        <v>https://sed.admsakhalin.ru/Docs/Citizen/_layouts/15/eos/edbtransfer.ashx?SiteId=84ddafa0031f409e9b1dd96f91351621&amp;WebId=b44a2e8f6bd940ffb8577ce52c7585e0&amp;ListId=fd8a59b5757749e6848a491ebc731a91&amp;ItemId=52544&amp;ItemGuid=bac1e4f7af8342b387deab495c64d04f&amp;Data=24</v>
      </c>
    </row>
    <row r="238" spans="1:7" x14ac:dyDescent="0.25">
      <c r="A238" t="s">
        <v>19</v>
      </c>
      <c r="B238" t="s">
        <v>635</v>
      </c>
      <c r="C238" t="s">
        <v>636</v>
      </c>
      <c r="D238" t="s">
        <v>151</v>
      </c>
      <c r="E238" t="s">
        <v>637</v>
      </c>
      <c r="F238" t="str">
        <f t="shared" si="0"/>
        <v>Обращения граждан МО Ногликский ГО</v>
      </c>
      <c r="G238" s="11" t="str">
        <f>HYPERLINK("https://sed.admsakhalin.ru/Docs/Citizen/_layouts/15/eos/edbtransfer.ashx?SiteId=84ddafa0031f409e9b1dd96f91351621&amp;WebId=b44a2e8f6bd940ffb8577ce52c7585e0&amp;ListId=fd8a59b5757749e6848a491ebc731a91&amp;ItemId=51909&amp;ItemGuid=c29ab471e70d4d2a9e70ac3680e3097b&amp;Data=24","https://sed.admsakhalin.ru/Docs/Citizen/_layouts/15/eos/edbtransfer.ashx?SiteId=84ddafa0031f409e9b1dd96f91351621&amp;WebId=b44a2e8f6bd940ffb8577ce52c7585e0&amp;ListId=fd8a59b5757749e6848a491ebc731a91&amp;ItemId=51909&amp;ItemGuid=c29ab471e70d4d2a9e70ac3680e3097b&amp;Data=24")</f>
        <v>https://sed.admsakhalin.ru/Docs/Citizen/_layouts/15/eos/edbtransfer.ashx?SiteId=84ddafa0031f409e9b1dd96f91351621&amp;WebId=b44a2e8f6bd940ffb8577ce52c7585e0&amp;ListId=fd8a59b5757749e6848a491ebc731a91&amp;ItemId=51909&amp;ItemGuid=c29ab471e70d4d2a9e70ac3680e3097b&amp;Data=24</v>
      </c>
    </row>
    <row r="239" spans="1:7" x14ac:dyDescent="0.25">
      <c r="A239" t="s">
        <v>19</v>
      </c>
      <c r="B239" t="s">
        <v>638</v>
      </c>
      <c r="C239" t="s">
        <v>639</v>
      </c>
      <c r="D239" t="s">
        <v>640</v>
      </c>
      <c r="E239" t="s">
        <v>641</v>
      </c>
      <c r="F239" t="str">
        <f t="shared" si="0"/>
        <v>Обращения граждан МО Ногликский ГО</v>
      </c>
      <c r="G239" s="11" t="str">
        <f>HYPERLINK("https://sed.admsakhalin.ru/Docs/Citizen/_layouts/15/eos/edbtransfer.ashx?SiteId=84ddafa0031f409e9b1dd96f91351621&amp;WebId=b44a2e8f6bd940ffb8577ce52c7585e0&amp;ListId=fd8a59b5757749e6848a491ebc731a91&amp;ItemId=54501&amp;ItemGuid=523fbc16a1d941f0b0feac7691393710&amp;Data=24","https://sed.admsakhalin.ru/Docs/Citizen/_layouts/15/eos/edbtransfer.ashx?SiteId=84ddafa0031f409e9b1dd96f91351621&amp;WebId=b44a2e8f6bd940ffb8577ce52c7585e0&amp;ListId=fd8a59b5757749e6848a491ebc731a91&amp;ItemId=54501&amp;ItemGuid=523fbc16a1d941f0b0feac7691393710&amp;Data=24")</f>
        <v>https://sed.admsakhalin.ru/Docs/Citizen/_layouts/15/eos/edbtransfer.ashx?SiteId=84ddafa0031f409e9b1dd96f91351621&amp;WebId=b44a2e8f6bd940ffb8577ce52c7585e0&amp;ListId=fd8a59b5757749e6848a491ebc731a91&amp;ItemId=54501&amp;ItemGuid=523fbc16a1d941f0b0feac7691393710&amp;Data=24</v>
      </c>
    </row>
    <row r="240" spans="1:7" x14ac:dyDescent="0.25">
      <c r="A240" t="s">
        <v>19</v>
      </c>
      <c r="B240" t="s">
        <v>642</v>
      </c>
      <c r="C240" t="s">
        <v>643</v>
      </c>
      <c r="D240" t="s">
        <v>61</v>
      </c>
      <c r="E240" t="s">
        <v>644</v>
      </c>
      <c r="F240" t="str">
        <f t="shared" si="0"/>
        <v>Обращения граждан МО Ногликский ГО</v>
      </c>
      <c r="G240" s="11" t="str">
        <f>HYPERLINK("https://sed.admsakhalin.ru/Docs/Citizen/_layouts/15/eos/edbtransfer.ashx?SiteId=84ddafa0031f409e9b1dd96f91351621&amp;WebId=b44a2e8f6bd940ffb8577ce52c7585e0&amp;ListId=fd8a59b5757749e6848a491ebc731a91&amp;ItemId=59028&amp;ItemGuid=6720bdf2a1b14828a3f3ad5429ac2c1a&amp;Data=24","https://sed.admsakhalin.ru/Docs/Citizen/_layouts/15/eos/edbtransfer.ashx?SiteId=84ddafa0031f409e9b1dd96f91351621&amp;WebId=b44a2e8f6bd940ffb8577ce52c7585e0&amp;ListId=fd8a59b5757749e6848a491ebc731a91&amp;ItemId=59028&amp;ItemGuid=6720bdf2a1b14828a3f3ad5429ac2c1a&amp;Data=24")</f>
        <v>https://sed.admsakhalin.ru/Docs/Citizen/_layouts/15/eos/edbtransfer.ashx?SiteId=84ddafa0031f409e9b1dd96f91351621&amp;WebId=b44a2e8f6bd940ffb8577ce52c7585e0&amp;ListId=fd8a59b5757749e6848a491ebc731a91&amp;ItemId=59028&amp;ItemGuid=6720bdf2a1b14828a3f3ad5429ac2c1a&amp;Data=24</v>
      </c>
    </row>
    <row r="241" spans="1:7" x14ac:dyDescent="0.25">
      <c r="A241" t="s">
        <v>19</v>
      </c>
      <c r="B241" t="s">
        <v>257</v>
      </c>
      <c r="C241" t="s">
        <v>645</v>
      </c>
      <c r="D241" t="s">
        <v>646</v>
      </c>
      <c r="E241" t="s">
        <v>345</v>
      </c>
      <c r="F241" t="str">
        <f t="shared" si="0"/>
        <v>Обращения граждан МО Ногликский ГО</v>
      </c>
      <c r="G241" s="11" t="str">
        <f>HYPERLINK("https://sed.admsakhalin.ru/Docs/Citizen/_layouts/15/eos/edbtransfer.ashx?SiteId=84ddafa0031f409e9b1dd96f91351621&amp;WebId=b44a2e8f6bd940ffb8577ce52c7585e0&amp;ListId=fd8a59b5757749e6848a491ebc731a91&amp;ItemId=52912&amp;ItemGuid=b112868d5760427cbe7faf39e285139a&amp;Data=24","https://sed.admsakhalin.ru/Docs/Citizen/_layouts/15/eos/edbtransfer.ashx?SiteId=84ddafa0031f409e9b1dd96f91351621&amp;WebId=b44a2e8f6bd940ffb8577ce52c7585e0&amp;ListId=fd8a59b5757749e6848a491ebc731a91&amp;ItemId=52912&amp;ItemGuid=b112868d5760427cbe7faf39e285139a&amp;Data=24")</f>
        <v>https://sed.admsakhalin.ru/Docs/Citizen/_layouts/15/eos/edbtransfer.ashx?SiteId=84ddafa0031f409e9b1dd96f91351621&amp;WebId=b44a2e8f6bd940ffb8577ce52c7585e0&amp;ListId=fd8a59b5757749e6848a491ebc731a91&amp;ItemId=52912&amp;ItemGuid=b112868d5760427cbe7faf39e285139a&amp;Data=24</v>
      </c>
    </row>
    <row r="242" spans="1:7" x14ac:dyDescent="0.25">
      <c r="A242" t="s">
        <v>19</v>
      </c>
      <c r="B242" t="s">
        <v>47</v>
      </c>
      <c r="C242" t="s">
        <v>647</v>
      </c>
      <c r="D242" t="s">
        <v>580</v>
      </c>
      <c r="E242" t="s">
        <v>50</v>
      </c>
      <c r="F242" t="str">
        <f t="shared" si="0"/>
        <v>Обращения граждан МО Ногликский ГО</v>
      </c>
      <c r="G242" s="11" t="str">
        <f>HYPERLINK("https://sed.admsakhalin.ru/Docs/Citizen/_layouts/15/eos/edbtransfer.ashx?SiteId=84ddafa0031f409e9b1dd96f91351621&amp;WebId=b44a2e8f6bd940ffb8577ce52c7585e0&amp;ListId=fd8a59b5757749e6848a491ebc731a91&amp;ItemId=62953&amp;ItemGuid=27ce9064f46b46bba4daafc49dc901d1&amp;Data=24","https://sed.admsakhalin.ru/Docs/Citizen/_layouts/15/eos/edbtransfer.ashx?SiteId=84ddafa0031f409e9b1dd96f91351621&amp;WebId=b44a2e8f6bd940ffb8577ce52c7585e0&amp;ListId=fd8a59b5757749e6848a491ebc731a91&amp;ItemId=62953&amp;ItemGuid=27ce9064f46b46bba4daafc49dc901d1&amp;Data=24")</f>
        <v>https://sed.admsakhalin.ru/Docs/Citizen/_layouts/15/eos/edbtransfer.ashx?SiteId=84ddafa0031f409e9b1dd96f91351621&amp;WebId=b44a2e8f6bd940ffb8577ce52c7585e0&amp;ListId=fd8a59b5757749e6848a491ebc731a91&amp;ItemId=62953&amp;ItemGuid=27ce9064f46b46bba4daafc49dc901d1&amp;Data=24</v>
      </c>
    </row>
    <row r="243" spans="1:7" x14ac:dyDescent="0.25">
      <c r="A243" t="s">
        <v>19</v>
      </c>
      <c r="B243" t="s">
        <v>396</v>
      </c>
      <c r="C243" t="s">
        <v>648</v>
      </c>
      <c r="D243" t="s">
        <v>413</v>
      </c>
      <c r="E243" t="s">
        <v>649</v>
      </c>
      <c r="F243" t="str">
        <f t="shared" si="0"/>
        <v>Обращения граждан МО Ногликский ГО</v>
      </c>
      <c r="G243" s="11" t="str">
        <f>HYPERLINK("https://sed.admsakhalin.ru/Docs/Citizen/_layouts/15/eos/edbtransfer.ashx?SiteId=84ddafa0031f409e9b1dd96f91351621&amp;WebId=b44a2e8f6bd940ffb8577ce52c7585e0&amp;ListId=fd8a59b5757749e6848a491ebc731a91&amp;ItemId=59824&amp;ItemGuid=31a86aba2caa49418434b2577a348596&amp;Data=24","https://sed.admsakhalin.ru/Docs/Citizen/_layouts/15/eos/edbtransfer.ashx?SiteId=84ddafa0031f409e9b1dd96f91351621&amp;WebId=b44a2e8f6bd940ffb8577ce52c7585e0&amp;ListId=fd8a59b5757749e6848a491ebc731a91&amp;ItemId=59824&amp;ItemGuid=31a86aba2caa49418434b2577a348596&amp;Data=24")</f>
        <v>https://sed.admsakhalin.ru/Docs/Citizen/_layouts/15/eos/edbtransfer.ashx?SiteId=84ddafa0031f409e9b1dd96f91351621&amp;WebId=b44a2e8f6bd940ffb8577ce52c7585e0&amp;ListId=fd8a59b5757749e6848a491ebc731a91&amp;ItemId=59824&amp;ItemGuid=31a86aba2caa49418434b2577a348596&amp;Data=24</v>
      </c>
    </row>
    <row r="244" spans="1:7" x14ac:dyDescent="0.25">
      <c r="A244" t="s">
        <v>19</v>
      </c>
      <c r="B244" t="s">
        <v>95</v>
      </c>
      <c r="C244" t="s">
        <v>650</v>
      </c>
      <c r="D244" t="s">
        <v>87</v>
      </c>
      <c r="E244" t="s">
        <v>98</v>
      </c>
      <c r="F244" t="str">
        <f t="shared" si="0"/>
        <v>Обращения граждан МО Ногликский ГО</v>
      </c>
      <c r="G244" s="11" t="str">
        <f>HYPERLINK("https://sed.admsakhalin.ru/Docs/Citizen/_layouts/15/eos/edbtransfer.ashx?SiteId=84ddafa0031f409e9b1dd96f91351621&amp;WebId=b44a2e8f6bd940ffb8577ce52c7585e0&amp;ListId=fd8a59b5757749e6848a491ebc731a91&amp;ItemId=58081&amp;ItemGuid=9c66712c96fb41b48cb3b38eef05e0b2&amp;Data=24","https://sed.admsakhalin.ru/Docs/Citizen/_layouts/15/eos/edbtransfer.ashx?SiteId=84ddafa0031f409e9b1dd96f91351621&amp;WebId=b44a2e8f6bd940ffb8577ce52c7585e0&amp;ListId=fd8a59b5757749e6848a491ebc731a91&amp;ItemId=58081&amp;ItemGuid=9c66712c96fb41b48cb3b38eef05e0b2&amp;Data=24")</f>
        <v>https://sed.admsakhalin.ru/Docs/Citizen/_layouts/15/eos/edbtransfer.ashx?SiteId=84ddafa0031f409e9b1dd96f91351621&amp;WebId=b44a2e8f6bd940ffb8577ce52c7585e0&amp;ListId=fd8a59b5757749e6848a491ebc731a91&amp;ItemId=58081&amp;ItemGuid=9c66712c96fb41b48cb3b38eef05e0b2&amp;Data=24</v>
      </c>
    </row>
    <row r="245" spans="1:7" x14ac:dyDescent="0.25">
      <c r="A245" t="s">
        <v>19</v>
      </c>
      <c r="B245" t="s">
        <v>67</v>
      </c>
      <c r="C245" t="s">
        <v>651</v>
      </c>
      <c r="D245" t="s">
        <v>652</v>
      </c>
      <c r="E245" t="s">
        <v>653</v>
      </c>
      <c r="F245" t="str">
        <f t="shared" si="0"/>
        <v>Обращения граждан МО Ногликский ГО</v>
      </c>
      <c r="G245" s="11" t="str">
        <f>HYPERLINK("https://sed.admsakhalin.ru/Docs/Citizen/_layouts/15/eos/edbtransfer.ashx?SiteId=84ddafa0031f409e9b1dd96f91351621&amp;WebId=b44a2e8f6bd940ffb8577ce52c7585e0&amp;ListId=fd8a59b5757749e6848a491ebc731a91&amp;ItemId=60954&amp;ItemGuid=adedb40b5c4e4d86b82eb5f8fca141fc&amp;Data=24","https://sed.admsakhalin.ru/Docs/Citizen/_layouts/15/eos/edbtransfer.ashx?SiteId=84ddafa0031f409e9b1dd96f91351621&amp;WebId=b44a2e8f6bd940ffb8577ce52c7585e0&amp;ListId=fd8a59b5757749e6848a491ebc731a91&amp;ItemId=60954&amp;ItemGuid=adedb40b5c4e4d86b82eb5f8fca141fc&amp;Data=24")</f>
        <v>https://sed.admsakhalin.ru/Docs/Citizen/_layouts/15/eos/edbtransfer.ashx?SiteId=84ddafa0031f409e9b1dd96f91351621&amp;WebId=b44a2e8f6bd940ffb8577ce52c7585e0&amp;ListId=fd8a59b5757749e6848a491ebc731a91&amp;ItemId=60954&amp;ItemGuid=adedb40b5c4e4d86b82eb5f8fca141fc&amp;Data=24</v>
      </c>
    </row>
    <row r="246" spans="1:7" x14ac:dyDescent="0.25">
      <c r="A246" t="s">
        <v>19</v>
      </c>
      <c r="B246" t="s">
        <v>95</v>
      </c>
      <c r="C246" t="s">
        <v>654</v>
      </c>
      <c r="D246" t="s">
        <v>255</v>
      </c>
      <c r="E246" t="s">
        <v>98</v>
      </c>
      <c r="F246" t="str">
        <f t="shared" si="0"/>
        <v>Обращения граждан МО Ногликский ГО</v>
      </c>
      <c r="G246" s="11" t="str">
        <f>HYPERLINK("https://sed.admsakhalin.ru/Docs/Citizen/_layouts/15/eos/edbtransfer.ashx?SiteId=84ddafa0031f409e9b1dd96f91351621&amp;WebId=b44a2e8f6bd940ffb8577ce52c7585e0&amp;ListId=fd8a59b5757749e6848a491ebc731a91&amp;ItemId=57040&amp;ItemGuid=2a4e213cc39946c1945bb6299ce62ac7&amp;Data=24","https://sed.admsakhalin.ru/Docs/Citizen/_layouts/15/eos/edbtransfer.ashx?SiteId=84ddafa0031f409e9b1dd96f91351621&amp;WebId=b44a2e8f6bd940ffb8577ce52c7585e0&amp;ListId=fd8a59b5757749e6848a491ebc731a91&amp;ItemId=57040&amp;ItemGuid=2a4e213cc39946c1945bb6299ce62ac7&amp;Data=24")</f>
        <v>https://sed.admsakhalin.ru/Docs/Citizen/_layouts/15/eos/edbtransfer.ashx?SiteId=84ddafa0031f409e9b1dd96f91351621&amp;WebId=b44a2e8f6bd940ffb8577ce52c7585e0&amp;ListId=fd8a59b5757749e6848a491ebc731a91&amp;ItemId=57040&amp;ItemGuid=2a4e213cc39946c1945bb6299ce62ac7&amp;Data=24</v>
      </c>
    </row>
    <row r="247" spans="1:7" x14ac:dyDescent="0.25">
      <c r="A247" t="s">
        <v>19</v>
      </c>
      <c r="B247" t="s">
        <v>628</v>
      </c>
      <c r="C247" t="s">
        <v>655</v>
      </c>
      <c r="D247" t="s">
        <v>541</v>
      </c>
      <c r="E247" t="s">
        <v>656</v>
      </c>
      <c r="F247" t="str">
        <f t="shared" si="0"/>
        <v>Обращения граждан МО Ногликский ГО</v>
      </c>
      <c r="G247" s="11" t="str">
        <f>HYPERLINK("https://sed.admsakhalin.ru/Docs/Citizen/_layouts/15/eos/edbtransfer.ashx?SiteId=84ddafa0031f409e9b1dd96f91351621&amp;WebId=b44a2e8f6bd940ffb8577ce52c7585e0&amp;ListId=fd8a59b5757749e6848a491ebc731a91&amp;ItemId=61443&amp;ItemGuid=bf3c38e0a49042ad9396641bbb601d6b&amp;Data=24","https://sed.admsakhalin.ru/Docs/Citizen/_layouts/15/eos/edbtransfer.ashx?SiteId=84ddafa0031f409e9b1dd96f91351621&amp;WebId=b44a2e8f6bd940ffb8577ce52c7585e0&amp;ListId=fd8a59b5757749e6848a491ebc731a91&amp;ItemId=61443&amp;ItemGuid=bf3c38e0a49042ad9396641bbb601d6b&amp;Data=24")</f>
        <v>https://sed.admsakhalin.ru/Docs/Citizen/_layouts/15/eos/edbtransfer.ashx?SiteId=84ddafa0031f409e9b1dd96f91351621&amp;WebId=b44a2e8f6bd940ffb8577ce52c7585e0&amp;ListId=fd8a59b5757749e6848a491ebc731a91&amp;ItemId=61443&amp;ItemGuid=bf3c38e0a49042ad9396641bbb601d6b&amp;Data=24</v>
      </c>
    </row>
    <row r="248" spans="1:7" x14ac:dyDescent="0.25">
      <c r="A248" t="s">
        <v>19</v>
      </c>
      <c r="B248" t="s">
        <v>657</v>
      </c>
      <c r="C248" t="s">
        <v>658</v>
      </c>
      <c r="D248" t="s">
        <v>659</v>
      </c>
      <c r="E248" t="s">
        <v>660</v>
      </c>
      <c r="F248" t="str">
        <f t="shared" si="0"/>
        <v>Обращения граждан МО Ногликский ГО</v>
      </c>
      <c r="G248" s="11" t="str">
        <f>HYPERLINK("https://sed.admsakhalin.ru/Docs/Citizen/_layouts/15/eos/edbtransfer.ashx?SiteId=84ddafa0031f409e9b1dd96f91351621&amp;WebId=b44a2e8f6bd940ffb8577ce52c7585e0&amp;ListId=fd8a59b5757749e6848a491ebc731a91&amp;ItemId=58481&amp;ItemGuid=8886cc7fe1bb420c9ec964f20c9b7e53&amp;Data=24","https://sed.admsakhalin.ru/Docs/Citizen/_layouts/15/eos/edbtransfer.ashx?SiteId=84ddafa0031f409e9b1dd96f91351621&amp;WebId=b44a2e8f6bd940ffb8577ce52c7585e0&amp;ListId=fd8a59b5757749e6848a491ebc731a91&amp;ItemId=58481&amp;ItemGuid=8886cc7fe1bb420c9ec964f20c9b7e53&amp;Data=24")</f>
        <v>https://sed.admsakhalin.ru/Docs/Citizen/_layouts/15/eos/edbtransfer.ashx?SiteId=84ddafa0031f409e9b1dd96f91351621&amp;WebId=b44a2e8f6bd940ffb8577ce52c7585e0&amp;ListId=fd8a59b5757749e6848a491ebc731a91&amp;ItemId=58481&amp;ItemGuid=8886cc7fe1bb420c9ec964f20c9b7e53&amp;Data=24</v>
      </c>
    </row>
    <row r="249" spans="1:7" x14ac:dyDescent="0.25">
      <c r="A249" t="s">
        <v>19</v>
      </c>
      <c r="B249" t="s">
        <v>67</v>
      </c>
      <c r="C249" t="s">
        <v>661</v>
      </c>
      <c r="D249" t="s">
        <v>34</v>
      </c>
      <c r="E249" t="s">
        <v>662</v>
      </c>
      <c r="F249" t="str">
        <f t="shared" si="0"/>
        <v>Обращения граждан МО Ногликский ГО</v>
      </c>
      <c r="G249" s="11" t="str">
        <f>HYPERLINK("https://sed.admsakhalin.ru/Docs/Citizen/_layouts/15/eos/edbtransfer.ashx?SiteId=84ddafa0031f409e9b1dd96f91351621&amp;WebId=b44a2e8f6bd940ffb8577ce52c7585e0&amp;ListId=fd8a59b5757749e6848a491ebc731a91&amp;ItemId=61597&amp;ItemGuid=c27fdafedd764ee7bc1fb78c0804608d&amp;Data=24","https://sed.admsakhalin.ru/Docs/Citizen/_layouts/15/eos/edbtransfer.ashx?SiteId=84ddafa0031f409e9b1dd96f91351621&amp;WebId=b44a2e8f6bd940ffb8577ce52c7585e0&amp;ListId=fd8a59b5757749e6848a491ebc731a91&amp;ItemId=61597&amp;ItemGuid=c27fdafedd764ee7bc1fb78c0804608d&amp;Data=24")</f>
        <v>https://sed.admsakhalin.ru/Docs/Citizen/_layouts/15/eos/edbtransfer.ashx?SiteId=84ddafa0031f409e9b1dd96f91351621&amp;WebId=b44a2e8f6bd940ffb8577ce52c7585e0&amp;ListId=fd8a59b5757749e6848a491ebc731a91&amp;ItemId=61597&amp;ItemGuid=c27fdafedd764ee7bc1fb78c0804608d&amp;Data=24</v>
      </c>
    </row>
    <row r="250" spans="1:7" x14ac:dyDescent="0.25">
      <c r="A250" t="s">
        <v>19</v>
      </c>
      <c r="B250" t="s">
        <v>190</v>
      </c>
      <c r="C250" t="s">
        <v>663</v>
      </c>
      <c r="D250" t="s">
        <v>285</v>
      </c>
      <c r="E250" t="s">
        <v>664</v>
      </c>
      <c r="F250" t="str">
        <f t="shared" si="0"/>
        <v>Обращения граждан МО Ногликский ГО</v>
      </c>
      <c r="G250" s="11" t="str">
        <f>HYPERLINK("https://sed.admsakhalin.ru/Docs/Citizen/_layouts/15/eos/edbtransfer.ashx?SiteId=84ddafa0031f409e9b1dd96f91351621&amp;WebId=b44a2e8f6bd940ffb8577ce52c7585e0&amp;ListId=fd8a59b5757749e6848a491ebc731a91&amp;ItemId=56574&amp;ItemGuid=49095d0f427e4c11a18a651cbce58c39&amp;Data=24","https://sed.admsakhalin.ru/Docs/Citizen/_layouts/15/eos/edbtransfer.ashx?SiteId=84ddafa0031f409e9b1dd96f91351621&amp;WebId=b44a2e8f6bd940ffb8577ce52c7585e0&amp;ListId=fd8a59b5757749e6848a491ebc731a91&amp;ItemId=56574&amp;ItemGuid=49095d0f427e4c11a18a651cbce58c39&amp;Data=24")</f>
        <v>https://sed.admsakhalin.ru/Docs/Citizen/_layouts/15/eos/edbtransfer.ashx?SiteId=84ddafa0031f409e9b1dd96f91351621&amp;WebId=b44a2e8f6bd940ffb8577ce52c7585e0&amp;ListId=fd8a59b5757749e6848a491ebc731a91&amp;ItemId=56574&amp;ItemGuid=49095d0f427e4c11a18a651cbce58c39&amp;Data=24</v>
      </c>
    </row>
    <row r="251" spans="1:7" x14ac:dyDescent="0.25">
      <c r="A251" t="s">
        <v>19</v>
      </c>
      <c r="B251" t="s">
        <v>665</v>
      </c>
      <c r="C251" t="s">
        <v>666</v>
      </c>
      <c r="D251" t="s">
        <v>667</v>
      </c>
      <c r="E251" t="s">
        <v>668</v>
      </c>
      <c r="F251" t="str">
        <f t="shared" si="0"/>
        <v>Обращения граждан МО Ногликский ГО</v>
      </c>
      <c r="G251" s="11" t="str">
        <f>HYPERLINK("https://sed.admsakhalin.ru/Docs/Citizen/_layouts/15/eos/edbtransfer.ashx?SiteId=84ddafa0031f409e9b1dd96f91351621&amp;WebId=b44a2e8f6bd940ffb8577ce52c7585e0&amp;ListId=fd8a59b5757749e6848a491ebc731a91&amp;ItemId=58900&amp;ItemGuid=5f2e7c3bffdb429f8432b9866719fb2a&amp;Data=24","https://sed.admsakhalin.ru/Docs/Citizen/_layouts/15/eos/edbtransfer.ashx?SiteId=84ddafa0031f409e9b1dd96f91351621&amp;WebId=b44a2e8f6bd940ffb8577ce52c7585e0&amp;ListId=fd8a59b5757749e6848a491ebc731a91&amp;ItemId=58900&amp;ItemGuid=5f2e7c3bffdb429f8432b9866719fb2a&amp;Data=24")</f>
        <v>https://sed.admsakhalin.ru/Docs/Citizen/_layouts/15/eos/edbtransfer.ashx?SiteId=84ddafa0031f409e9b1dd96f91351621&amp;WebId=b44a2e8f6bd940ffb8577ce52c7585e0&amp;ListId=fd8a59b5757749e6848a491ebc731a91&amp;ItemId=58900&amp;ItemGuid=5f2e7c3bffdb429f8432b9866719fb2a&amp;Data=24</v>
      </c>
    </row>
    <row r="252" spans="1:7" x14ac:dyDescent="0.25">
      <c r="A252" t="s">
        <v>19</v>
      </c>
      <c r="B252" t="s">
        <v>105</v>
      </c>
      <c r="C252" t="s">
        <v>669</v>
      </c>
      <c r="D252" t="s">
        <v>198</v>
      </c>
      <c r="E252" t="s">
        <v>670</v>
      </c>
      <c r="F252" t="str">
        <f t="shared" si="0"/>
        <v>Обращения граждан МО Ногликский ГО</v>
      </c>
      <c r="G252" s="11" t="str">
        <f>HYPERLINK("https://sed.admsakhalin.ru/Docs/Citizen/_layouts/15/eos/edbtransfer.ashx?SiteId=84ddafa0031f409e9b1dd96f91351621&amp;WebId=b44a2e8f6bd940ffb8577ce52c7585e0&amp;ListId=fd8a59b5757749e6848a491ebc731a91&amp;ItemId=55298&amp;ItemGuid=a6c2b23b858244c682d8b99907628e86&amp;Data=24","https://sed.admsakhalin.ru/Docs/Citizen/_layouts/15/eos/edbtransfer.ashx?SiteId=84ddafa0031f409e9b1dd96f91351621&amp;WebId=b44a2e8f6bd940ffb8577ce52c7585e0&amp;ListId=fd8a59b5757749e6848a491ebc731a91&amp;ItemId=55298&amp;ItemGuid=a6c2b23b858244c682d8b99907628e86&amp;Data=24")</f>
        <v>https://sed.admsakhalin.ru/Docs/Citizen/_layouts/15/eos/edbtransfer.ashx?SiteId=84ddafa0031f409e9b1dd96f91351621&amp;WebId=b44a2e8f6bd940ffb8577ce52c7585e0&amp;ListId=fd8a59b5757749e6848a491ebc731a91&amp;ItemId=55298&amp;ItemGuid=a6c2b23b858244c682d8b99907628e86&amp;Data=24</v>
      </c>
    </row>
    <row r="253" spans="1:7" x14ac:dyDescent="0.25">
      <c r="A253" t="s">
        <v>19</v>
      </c>
      <c r="B253" t="s">
        <v>164</v>
      </c>
      <c r="C253" t="s">
        <v>671</v>
      </c>
      <c r="D253" t="s">
        <v>672</v>
      </c>
      <c r="E253" t="s">
        <v>673</v>
      </c>
      <c r="F253" t="str">
        <f t="shared" si="0"/>
        <v>Обращения граждан МО Ногликский ГО</v>
      </c>
      <c r="G253" s="11" t="str">
        <f>HYPERLINK("https://sed.admsakhalin.ru/Docs/Citizen/_layouts/15/eos/edbtransfer.ashx?SiteId=84ddafa0031f409e9b1dd96f91351621&amp;WebId=b44a2e8f6bd940ffb8577ce52c7585e0&amp;ListId=fd8a59b5757749e6848a491ebc731a91&amp;ItemId=59348&amp;ItemGuid=ed40b421ff5240dd9551bb0e867c9772&amp;Data=24","https://sed.admsakhalin.ru/Docs/Citizen/_layouts/15/eos/edbtransfer.ashx?SiteId=84ddafa0031f409e9b1dd96f91351621&amp;WebId=b44a2e8f6bd940ffb8577ce52c7585e0&amp;ListId=fd8a59b5757749e6848a491ebc731a91&amp;ItemId=59348&amp;ItemGuid=ed40b421ff5240dd9551bb0e867c9772&amp;Data=24")</f>
        <v>https://sed.admsakhalin.ru/Docs/Citizen/_layouts/15/eos/edbtransfer.ashx?SiteId=84ddafa0031f409e9b1dd96f91351621&amp;WebId=b44a2e8f6bd940ffb8577ce52c7585e0&amp;ListId=fd8a59b5757749e6848a491ebc731a91&amp;ItemId=59348&amp;ItemGuid=ed40b421ff5240dd9551bb0e867c9772&amp;Data=24</v>
      </c>
    </row>
    <row r="254" spans="1:7" x14ac:dyDescent="0.25">
      <c r="A254" t="s">
        <v>19</v>
      </c>
      <c r="B254" t="s">
        <v>47</v>
      </c>
      <c r="C254" t="s">
        <v>674</v>
      </c>
      <c r="D254" t="s">
        <v>580</v>
      </c>
      <c r="E254" t="s">
        <v>50</v>
      </c>
      <c r="F254" t="str">
        <f t="shared" si="0"/>
        <v>Обращения граждан МО Ногликский ГО</v>
      </c>
      <c r="G254" s="11" t="str">
        <f>HYPERLINK("https://sed.admsakhalin.ru/Docs/Citizen/_layouts/15/eos/edbtransfer.ashx?SiteId=84ddafa0031f409e9b1dd96f91351621&amp;WebId=b44a2e8f6bd940ffb8577ce52c7585e0&amp;ListId=fd8a59b5757749e6848a491ebc731a91&amp;ItemId=62955&amp;ItemGuid=ff0339cc4b7c4deabcfdbb3a2ed5b665&amp;Data=24","https://sed.admsakhalin.ru/Docs/Citizen/_layouts/15/eos/edbtransfer.ashx?SiteId=84ddafa0031f409e9b1dd96f91351621&amp;WebId=b44a2e8f6bd940ffb8577ce52c7585e0&amp;ListId=fd8a59b5757749e6848a491ebc731a91&amp;ItemId=62955&amp;ItemGuid=ff0339cc4b7c4deabcfdbb3a2ed5b665&amp;Data=24")</f>
        <v>https://sed.admsakhalin.ru/Docs/Citizen/_layouts/15/eos/edbtransfer.ashx?SiteId=84ddafa0031f409e9b1dd96f91351621&amp;WebId=b44a2e8f6bd940ffb8577ce52c7585e0&amp;ListId=fd8a59b5757749e6848a491ebc731a91&amp;ItemId=62955&amp;ItemGuid=ff0339cc4b7c4deabcfdbb3a2ed5b665&amp;Data=24</v>
      </c>
    </row>
    <row r="255" spans="1:7" x14ac:dyDescent="0.25">
      <c r="A255" t="s">
        <v>19</v>
      </c>
      <c r="B255" t="s">
        <v>675</v>
      </c>
      <c r="C255" t="s">
        <v>676</v>
      </c>
      <c r="D255" t="s">
        <v>133</v>
      </c>
      <c r="E255" t="s">
        <v>677</v>
      </c>
      <c r="F255" t="str">
        <f t="shared" si="0"/>
        <v>Обращения граждан МО Ногликский ГО</v>
      </c>
      <c r="G255" s="11" t="str">
        <f>HYPERLINK("https://sed.admsakhalin.ru/Docs/Citizen/_layouts/15/eos/edbtransfer.ashx?SiteId=84ddafa0031f409e9b1dd96f91351621&amp;WebId=b44a2e8f6bd940ffb8577ce52c7585e0&amp;ListId=fd8a59b5757749e6848a491ebc731a91&amp;ItemId=62195&amp;ItemGuid=444590b897834849a5fbbc1ed2beacb1&amp;Data=24","https://sed.admsakhalin.ru/Docs/Citizen/_layouts/15/eos/edbtransfer.ashx?SiteId=84ddafa0031f409e9b1dd96f91351621&amp;WebId=b44a2e8f6bd940ffb8577ce52c7585e0&amp;ListId=fd8a59b5757749e6848a491ebc731a91&amp;ItemId=62195&amp;ItemGuid=444590b897834849a5fbbc1ed2beacb1&amp;Data=24")</f>
        <v>https://sed.admsakhalin.ru/Docs/Citizen/_layouts/15/eos/edbtransfer.ashx?SiteId=84ddafa0031f409e9b1dd96f91351621&amp;WebId=b44a2e8f6bd940ffb8577ce52c7585e0&amp;ListId=fd8a59b5757749e6848a491ebc731a91&amp;ItemId=62195&amp;ItemGuid=444590b897834849a5fbbc1ed2beacb1&amp;Data=24</v>
      </c>
    </row>
    <row r="256" spans="1:7" x14ac:dyDescent="0.25">
      <c r="A256" t="s">
        <v>19</v>
      </c>
      <c r="B256" t="s">
        <v>678</v>
      </c>
      <c r="C256" t="s">
        <v>679</v>
      </c>
      <c r="D256" t="s">
        <v>278</v>
      </c>
      <c r="E256" t="s">
        <v>680</v>
      </c>
      <c r="F256" t="str">
        <f t="shared" si="0"/>
        <v>Обращения граждан МО Ногликский ГО</v>
      </c>
      <c r="G256" s="11" t="str">
        <f>HYPERLINK("https://sed.admsakhalin.ru/Docs/Citizen/_layouts/15/eos/edbtransfer.ashx?SiteId=84ddafa0031f409e9b1dd96f91351621&amp;WebId=b44a2e8f6bd940ffb8577ce52c7585e0&amp;ListId=fd8a59b5757749e6848a491ebc731a91&amp;ItemId=52227&amp;ItemGuid=79f14d5df4bd4b03944e6b5c291c4bbd&amp;Data=24","https://sed.admsakhalin.ru/Docs/Citizen/_layouts/15/eos/edbtransfer.ashx?SiteId=84ddafa0031f409e9b1dd96f91351621&amp;WebId=b44a2e8f6bd940ffb8577ce52c7585e0&amp;ListId=fd8a59b5757749e6848a491ebc731a91&amp;ItemId=52227&amp;ItemGuid=79f14d5df4bd4b03944e6b5c291c4bbd&amp;Data=24")</f>
        <v>https://sed.admsakhalin.ru/Docs/Citizen/_layouts/15/eos/edbtransfer.ashx?SiteId=84ddafa0031f409e9b1dd96f91351621&amp;WebId=b44a2e8f6bd940ffb8577ce52c7585e0&amp;ListId=fd8a59b5757749e6848a491ebc731a91&amp;ItemId=52227&amp;ItemGuid=79f14d5df4bd4b03944e6b5c291c4bbd&amp;Data=24</v>
      </c>
    </row>
    <row r="257" spans="1:7" x14ac:dyDescent="0.25">
      <c r="A257" t="s">
        <v>19</v>
      </c>
      <c r="B257" t="s">
        <v>47</v>
      </c>
      <c r="C257" t="s">
        <v>681</v>
      </c>
      <c r="D257" t="s">
        <v>682</v>
      </c>
      <c r="E257" t="s">
        <v>683</v>
      </c>
      <c r="F257" t="str">
        <f t="shared" si="0"/>
        <v>Обращения граждан МО Ногликский ГО</v>
      </c>
      <c r="G257" s="11" t="str">
        <f>HYPERLINK("https://sed.admsakhalin.ru/Docs/Citizen/_layouts/15/eos/edbtransfer.ashx?SiteId=84ddafa0031f409e9b1dd96f91351621&amp;WebId=b44a2e8f6bd940ffb8577ce52c7585e0&amp;ListId=fd8a59b5757749e6848a491ebc731a91&amp;ItemId=61683&amp;ItemGuid=6fb7dac316ba4698a05cbd9253f9f881&amp;Data=24","https://sed.admsakhalin.ru/Docs/Citizen/_layouts/15/eos/edbtransfer.ashx?SiteId=84ddafa0031f409e9b1dd96f91351621&amp;WebId=b44a2e8f6bd940ffb8577ce52c7585e0&amp;ListId=fd8a59b5757749e6848a491ebc731a91&amp;ItemId=61683&amp;ItemGuid=6fb7dac316ba4698a05cbd9253f9f881&amp;Data=24")</f>
        <v>https://sed.admsakhalin.ru/Docs/Citizen/_layouts/15/eos/edbtransfer.ashx?SiteId=84ddafa0031f409e9b1dd96f91351621&amp;WebId=b44a2e8f6bd940ffb8577ce52c7585e0&amp;ListId=fd8a59b5757749e6848a491ebc731a91&amp;ItemId=61683&amp;ItemGuid=6fb7dac316ba4698a05cbd9253f9f881&amp;Data=24</v>
      </c>
    </row>
    <row r="258" spans="1:7" x14ac:dyDescent="0.25">
      <c r="A258" t="s">
        <v>19</v>
      </c>
      <c r="B258" t="s">
        <v>47</v>
      </c>
      <c r="C258" t="s">
        <v>684</v>
      </c>
      <c r="D258" t="s">
        <v>685</v>
      </c>
      <c r="E258" t="s">
        <v>50</v>
      </c>
      <c r="F258" t="str">
        <f t="shared" si="0"/>
        <v>Обращения граждан МО Ногликский ГО</v>
      </c>
      <c r="G258" s="11" t="str">
        <f>HYPERLINK("https://sed.admsakhalin.ru/Docs/Citizen/_layouts/15/eos/edbtransfer.ashx?SiteId=84ddafa0031f409e9b1dd96f91351621&amp;WebId=b44a2e8f6bd940ffb8577ce52c7585e0&amp;ListId=fd8a59b5757749e6848a491ebc731a91&amp;ItemId=53161&amp;ItemGuid=a66f1f6fc7a942188dc2bd97cc847cf6&amp;Data=24","https://sed.admsakhalin.ru/Docs/Citizen/_layouts/15/eos/edbtransfer.ashx?SiteId=84ddafa0031f409e9b1dd96f91351621&amp;WebId=b44a2e8f6bd940ffb8577ce52c7585e0&amp;ListId=fd8a59b5757749e6848a491ebc731a91&amp;ItemId=53161&amp;ItemGuid=a66f1f6fc7a942188dc2bd97cc847cf6&amp;Data=24")</f>
        <v>https://sed.admsakhalin.ru/Docs/Citizen/_layouts/15/eos/edbtransfer.ashx?SiteId=84ddafa0031f409e9b1dd96f91351621&amp;WebId=b44a2e8f6bd940ffb8577ce52c7585e0&amp;ListId=fd8a59b5757749e6848a491ebc731a91&amp;ItemId=53161&amp;ItemGuid=a66f1f6fc7a942188dc2bd97cc847cf6&amp;Data=24</v>
      </c>
    </row>
    <row r="259" spans="1:7" x14ac:dyDescent="0.25">
      <c r="A259" t="s">
        <v>19</v>
      </c>
      <c r="B259" t="s">
        <v>85</v>
      </c>
      <c r="C259" t="s">
        <v>686</v>
      </c>
      <c r="D259" t="s">
        <v>316</v>
      </c>
      <c r="E259" t="s">
        <v>687</v>
      </c>
      <c r="F259" t="str">
        <f t="shared" si="0"/>
        <v>Обращения граждан МО Ногликский ГО</v>
      </c>
      <c r="G259" s="11" t="str">
        <f>HYPERLINK("https://sed.admsakhalin.ru/Docs/Citizen/_layouts/15/eos/edbtransfer.ashx?SiteId=84ddafa0031f409e9b1dd96f91351621&amp;WebId=b44a2e8f6bd940ffb8577ce52c7585e0&amp;ListId=fd8a59b5757749e6848a491ebc731a91&amp;ItemId=52441&amp;ItemGuid=b7cc124235a4462a882076dfc744242f&amp;Data=24","https://sed.admsakhalin.ru/Docs/Citizen/_layouts/15/eos/edbtransfer.ashx?SiteId=84ddafa0031f409e9b1dd96f91351621&amp;WebId=b44a2e8f6bd940ffb8577ce52c7585e0&amp;ListId=fd8a59b5757749e6848a491ebc731a91&amp;ItemId=52441&amp;ItemGuid=b7cc124235a4462a882076dfc744242f&amp;Data=24")</f>
        <v>https://sed.admsakhalin.ru/Docs/Citizen/_layouts/15/eos/edbtransfer.ashx?SiteId=84ddafa0031f409e9b1dd96f91351621&amp;WebId=b44a2e8f6bd940ffb8577ce52c7585e0&amp;ListId=fd8a59b5757749e6848a491ebc731a91&amp;ItemId=52441&amp;ItemGuid=b7cc124235a4462a882076dfc744242f&amp;Data=24</v>
      </c>
    </row>
    <row r="260" spans="1:7" x14ac:dyDescent="0.25">
      <c r="A260" t="s">
        <v>19</v>
      </c>
      <c r="B260" t="s">
        <v>32</v>
      </c>
      <c r="C260" t="s">
        <v>688</v>
      </c>
      <c r="D260" t="s">
        <v>689</v>
      </c>
      <c r="E260" t="s">
        <v>690</v>
      </c>
      <c r="F260" t="str">
        <f t="shared" si="0"/>
        <v>Обращения граждан МО Ногликский ГО</v>
      </c>
      <c r="G260" s="11" t="str">
        <f>HYPERLINK("https://sed.admsakhalin.ru/Docs/Citizen/_layouts/15/eos/edbtransfer.ashx?SiteId=84ddafa0031f409e9b1dd96f91351621&amp;WebId=b44a2e8f6bd940ffb8577ce52c7585e0&amp;ListId=fd8a59b5757749e6848a491ebc731a91&amp;ItemId=61029&amp;ItemGuid=eeadcf872db34a0c87a6be38338de75b&amp;Data=24","https://sed.admsakhalin.ru/Docs/Citizen/_layouts/15/eos/edbtransfer.ashx?SiteId=84ddafa0031f409e9b1dd96f91351621&amp;WebId=b44a2e8f6bd940ffb8577ce52c7585e0&amp;ListId=fd8a59b5757749e6848a491ebc731a91&amp;ItemId=61029&amp;ItemGuid=eeadcf872db34a0c87a6be38338de75b&amp;Data=24")</f>
        <v>https://sed.admsakhalin.ru/Docs/Citizen/_layouts/15/eos/edbtransfer.ashx?SiteId=84ddafa0031f409e9b1dd96f91351621&amp;WebId=b44a2e8f6bd940ffb8577ce52c7585e0&amp;ListId=fd8a59b5757749e6848a491ebc731a91&amp;ItemId=61029&amp;ItemGuid=eeadcf872db34a0c87a6be38338de75b&amp;Data=24</v>
      </c>
    </row>
    <row r="261" spans="1:7" x14ac:dyDescent="0.25">
      <c r="A261" t="s">
        <v>19</v>
      </c>
      <c r="B261" t="s">
        <v>127</v>
      </c>
      <c r="C261" t="s">
        <v>691</v>
      </c>
      <c r="D261" t="s">
        <v>255</v>
      </c>
      <c r="E261" t="s">
        <v>692</v>
      </c>
      <c r="F261" t="str">
        <f t="shared" si="0"/>
        <v>Обращения граждан МО Ногликский ГО</v>
      </c>
      <c r="G261" s="11" t="str">
        <f>HYPERLINK("https://sed.admsakhalin.ru/Docs/Citizen/_layouts/15/eos/edbtransfer.ashx?SiteId=84ddafa0031f409e9b1dd96f91351621&amp;WebId=b44a2e8f6bd940ffb8577ce52c7585e0&amp;ListId=fd8a59b5757749e6848a491ebc731a91&amp;ItemId=57004&amp;ItemGuid=02599305b4f2467c81bcbf8cc277b626&amp;Data=24","https://sed.admsakhalin.ru/Docs/Citizen/_layouts/15/eos/edbtransfer.ashx?SiteId=84ddafa0031f409e9b1dd96f91351621&amp;WebId=b44a2e8f6bd940ffb8577ce52c7585e0&amp;ListId=fd8a59b5757749e6848a491ebc731a91&amp;ItemId=57004&amp;ItemGuid=02599305b4f2467c81bcbf8cc277b626&amp;Data=24")</f>
        <v>https://sed.admsakhalin.ru/Docs/Citizen/_layouts/15/eos/edbtransfer.ashx?SiteId=84ddafa0031f409e9b1dd96f91351621&amp;WebId=b44a2e8f6bd940ffb8577ce52c7585e0&amp;ListId=fd8a59b5757749e6848a491ebc731a91&amp;ItemId=57004&amp;ItemGuid=02599305b4f2467c81bcbf8cc277b626&amp;Data=24</v>
      </c>
    </row>
    <row r="262" spans="1:7" x14ac:dyDescent="0.25">
      <c r="A262" t="s">
        <v>19</v>
      </c>
      <c r="B262" t="s">
        <v>24</v>
      </c>
      <c r="C262" t="s">
        <v>693</v>
      </c>
      <c r="D262" t="s">
        <v>469</v>
      </c>
      <c r="E262" t="s">
        <v>42</v>
      </c>
      <c r="F262" t="str">
        <f t="shared" si="0"/>
        <v>Обращения граждан МО Ногликский ГО</v>
      </c>
      <c r="G262" s="11" t="str">
        <f>HYPERLINK("https://sed.admsakhalin.ru/Docs/Citizen/_layouts/15/eos/edbtransfer.ashx?SiteId=84ddafa0031f409e9b1dd96f91351621&amp;WebId=b44a2e8f6bd940ffb8577ce52c7585e0&amp;ListId=fd8a59b5757749e6848a491ebc731a91&amp;ItemId=60492&amp;ItemGuid=c195423d65d64284b84fc0ee8779add4&amp;Data=24","https://sed.admsakhalin.ru/Docs/Citizen/_layouts/15/eos/edbtransfer.ashx?SiteId=84ddafa0031f409e9b1dd96f91351621&amp;WebId=b44a2e8f6bd940ffb8577ce52c7585e0&amp;ListId=fd8a59b5757749e6848a491ebc731a91&amp;ItemId=60492&amp;ItemGuid=c195423d65d64284b84fc0ee8779add4&amp;Data=24")</f>
        <v>https://sed.admsakhalin.ru/Docs/Citizen/_layouts/15/eos/edbtransfer.ashx?SiteId=84ddafa0031f409e9b1dd96f91351621&amp;WebId=b44a2e8f6bd940ffb8577ce52c7585e0&amp;ListId=fd8a59b5757749e6848a491ebc731a91&amp;ItemId=60492&amp;ItemGuid=c195423d65d64284b84fc0ee8779add4&amp;Data=24</v>
      </c>
    </row>
    <row r="263" spans="1:7" x14ac:dyDescent="0.25">
      <c r="A263" t="s">
        <v>19</v>
      </c>
      <c r="B263" t="s">
        <v>437</v>
      </c>
      <c r="C263" t="s">
        <v>694</v>
      </c>
      <c r="D263" t="s">
        <v>111</v>
      </c>
      <c r="E263" t="s">
        <v>695</v>
      </c>
      <c r="F263" t="str">
        <f t="shared" si="0"/>
        <v>Обращения граждан МО Ногликский ГО</v>
      </c>
      <c r="G263" s="11" t="str">
        <f>HYPERLINK("https://sed.admsakhalin.ru/Docs/Citizen/_layouts/15/eos/edbtransfer.ashx?SiteId=84ddafa0031f409e9b1dd96f91351621&amp;WebId=b44a2e8f6bd940ffb8577ce52c7585e0&amp;ListId=fd8a59b5757749e6848a491ebc731a91&amp;ItemId=53871&amp;ItemGuid=6a6a66c4a55f41449667c1d3877e7240&amp;Data=24","https://sed.admsakhalin.ru/Docs/Citizen/_layouts/15/eos/edbtransfer.ashx?SiteId=84ddafa0031f409e9b1dd96f91351621&amp;WebId=b44a2e8f6bd940ffb8577ce52c7585e0&amp;ListId=fd8a59b5757749e6848a491ebc731a91&amp;ItemId=53871&amp;ItemGuid=6a6a66c4a55f41449667c1d3877e7240&amp;Data=24")</f>
        <v>https://sed.admsakhalin.ru/Docs/Citizen/_layouts/15/eos/edbtransfer.ashx?SiteId=84ddafa0031f409e9b1dd96f91351621&amp;WebId=b44a2e8f6bd940ffb8577ce52c7585e0&amp;ListId=fd8a59b5757749e6848a491ebc731a91&amp;ItemId=53871&amp;ItemGuid=6a6a66c4a55f41449667c1d3877e7240&amp;Data=24</v>
      </c>
    </row>
    <row r="264" spans="1:7" x14ac:dyDescent="0.25">
      <c r="A264" t="s">
        <v>19</v>
      </c>
      <c r="B264" t="s">
        <v>280</v>
      </c>
      <c r="C264" t="s">
        <v>696</v>
      </c>
      <c r="D264" t="s">
        <v>697</v>
      </c>
      <c r="E264" t="s">
        <v>698</v>
      </c>
      <c r="F264" t="str">
        <f t="shared" si="0"/>
        <v>Обращения граждан МО Ногликский ГО</v>
      </c>
      <c r="G264" s="11" t="str">
        <f>HYPERLINK("https://sed.admsakhalin.ru/Docs/Citizen/_layouts/15/eos/edbtransfer.ashx?SiteId=84ddafa0031f409e9b1dd96f91351621&amp;WebId=b44a2e8f6bd940ffb8577ce52c7585e0&amp;ListId=fd8a59b5757749e6848a491ebc731a91&amp;ItemId=56321&amp;ItemGuid=6ad373745aff47f69b02c27f1bf83f46&amp;Data=24","https://sed.admsakhalin.ru/Docs/Citizen/_layouts/15/eos/edbtransfer.ashx?SiteId=84ddafa0031f409e9b1dd96f91351621&amp;WebId=b44a2e8f6bd940ffb8577ce52c7585e0&amp;ListId=fd8a59b5757749e6848a491ebc731a91&amp;ItemId=56321&amp;ItemGuid=6ad373745aff47f69b02c27f1bf83f46&amp;Data=24")</f>
        <v>https://sed.admsakhalin.ru/Docs/Citizen/_layouts/15/eos/edbtransfer.ashx?SiteId=84ddafa0031f409e9b1dd96f91351621&amp;WebId=b44a2e8f6bd940ffb8577ce52c7585e0&amp;ListId=fd8a59b5757749e6848a491ebc731a91&amp;ItemId=56321&amp;ItemGuid=6ad373745aff47f69b02c27f1bf83f46&amp;Data=24</v>
      </c>
    </row>
    <row r="265" spans="1:7" x14ac:dyDescent="0.25">
      <c r="A265" t="s">
        <v>19</v>
      </c>
      <c r="B265" t="s">
        <v>47</v>
      </c>
      <c r="C265" t="s">
        <v>699</v>
      </c>
      <c r="D265" t="s">
        <v>206</v>
      </c>
      <c r="E265" t="s">
        <v>50</v>
      </c>
      <c r="F265" t="str">
        <f t="shared" si="0"/>
        <v>Обращения граждан МО Ногликский ГО</v>
      </c>
      <c r="G265" s="11" t="str">
        <f>HYPERLINK("https://sed.admsakhalin.ru/Docs/Citizen/_layouts/15/eos/edbtransfer.ashx?SiteId=84ddafa0031f409e9b1dd96f91351621&amp;WebId=b44a2e8f6bd940ffb8577ce52c7585e0&amp;ListId=fd8a59b5757749e6848a491ebc731a91&amp;ItemId=62525&amp;ItemGuid=dea90adce71c4804aaec779f72fc1728&amp;Data=24","https://sed.admsakhalin.ru/Docs/Citizen/_layouts/15/eos/edbtransfer.ashx?SiteId=84ddafa0031f409e9b1dd96f91351621&amp;WebId=b44a2e8f6bd940ffb8577ce52c7585e0&amp;ListId=fd8a59b5757749e6848a491ebc731a91&amp;ItemId=62525&amp;ItemGuid=dea90adce71c4804aaec779f72fc1728&amp;Data=24")</f>
        <v>https://sed.admsakhalin.ru/Docs/Citizen/_layouts/15/eos/edbtransfer.ashx?SiteId=84ddafa0031f409e9b1dd96f91351621&amp;WebId=b44a2e8f6bd940ffb8577ce52c7585e0&amp;ListId=fd8a59b5757749e6848a491ebc731a91&amp;ItemId=62525&amp;ItemGuid=dea90adce71c4804aaec779f72fc1728&amp;Data=24</v>
      </c>
    </row>
    <row r="266" spans="1:7" x14ac:dyDescent="0.25">
      <c r="A266" t="s">
        <v>19</v>
      </c>
      <c r="B266" t="s">
        <v>95</v>
      </c>
      <c r="C266" t="s">
        <v>700</v>
      </c>
      <c r="D266" t="s">
        <v>445</v>
      </c>
      <c r="E266" t="s">
        <v>98</v>
      </c>
      <c r="F266" t="str">
        <f t="shared" si="0"/>
        <v>Обращения граждан МО Ногликский ГО</v>
      </c>
      <c r="G266" s="11" t="str">
        <f>HYPERLINK("https://sed.admsakhalin.ru/Docs/Citizen/_layouts/15/eos/edbtransfer.ashx?SiteId=84ddafa0031f409e9b1dd96f91351621&amp;WebId=b44a2e8f6bd940ffb8577ce52c7585e0&amp;ListId=fd8a59b5757749e6848a491ebc731a91&amp;ItemId=57518&amp;ItemGuid=192da4746f0144238528c4202b3dda1c&amp;Data=24","https://sed.admsakhalin.ru/Docs/Citizen/_layouts/15/eos/edbtransfer.ashx?SiteId=84ddafa0031f409e9b1dd96f91351621&amp;WebId=b44a2e8f6bd940ffb8577ce52c7585e0&amp;ListId=fd8a59b5757749e6848a491ebc731a91&amp;ItemId=57518&amp;ItemGuid=192da4746f0144238528c4202b3dda1c&amp;Data=24")</f>
        <v>https://sed.admsakhalin.ru/Docs/Citizen/_layouts/15/eos/edbtransfer.ashx?SiteId=84ddafa0031f409e9b1dd96f91351621&amp;WebId=b44a2e8f6bd940ffb8577ce52c7585e0&amp;ListId=fd8a59b5757749e6848a491ebc731a91&amp;ItemId=57518&amp;ItemGuid=192da4746f0144238528c4202b3dda1c&amp;Data=24</v>
      </c>
    </row>
    <row r="267" spans="1:7" x14ac:dyDescent="0.25">
      <c r="A267" t="s">
        <v>19</v>
      </c>
      <c r="B267" t="s">
        <v>396</v>
      </c>
      <c r="C267" t="s">
        <v>701</v>
      </c>
      <c r="D267" t="s">
        <v>146</v>
      </c>
      <c r="E267" t="s">
        <v>702</v>
      </c>
      <c r="F267" t="str">
        <f t="shared" si="0"/>
        <v>Обращения граждан МО Ногликский ГО</v>
      </c>
      <c r="G267" s="11" t="str">
        <f>HYPERLINK("https://sed.admsakhalin.ru/Docs/Citizen/_layouts/15/eos/edbtransfer.ashx?SiteId=84ddafa0031f409e9b1dd96f91351621&amp;WebId=b44a2e8f6bd940ffb8577ce52c7585e0&amp;ListId=fd8a59b5757749e6848a491ebc731a91&amp;ItemId=60009&amp;ItemGuid=76419833d1cd41d882877ad20721272d&amp;Data=24","https://sed.admsakhalin.ru/Docs/Citizen/_layouts/15/eos/edbtransfer.ashx?SiteId=84ddafa0031f409e9b1dd96f91351621&amp;WebId=b44a2e8f6bd940ffb8577ce52c7585e0&amp;ListId=fd8a59b5757749e6848a491ebc731a91&amp;ItemId=60009&amp;ItemGuid=76419833d1cd41d882877ad20721272d&amp;Data=24")</f>
        <v>https://sed.admsakhalin.ru/Docs/Citizen/_layouts/15/eos/edbtransfer.ashx?SiteId=84ddafa0031f409e9b1dd96f91351621&amp;WebId=b44a2e8f6bd940ffb8577ce52c7585e0&amp;ListId=fd8a59b5757749e6848a491ebc731a91&amp;ItemId=60009&amp;ItemGuid=76419833d1cd41d882877ad20721272d&amp;Data=24</v>
      </c>
    </row>
    <row r="268" spans="1:7" x14ac:dyDescent="0.25">
      <c r="A268" t="s">
        <v>19</v>
      </c>
      <c r="B268" t="s">
        <v>47</v>
      </c>
      <c r="C268" t="s">
        <v>703</v>
      </c>
      <c r="D268" t="s">
        <v>704</v>
      </c>
      <c r="E268" t="s">
        <v>50</v>
      </c>
      <c r="F268" t="str">
        <f t="shared" si="0"/>
        <v>Обращения граждан МО Ногликский ГО</v>
      </c>
      <c r="G268" s="11" t="str">
        <f>HYPERLINK("https://sed.admsakhalin.ru/Docs/Citizen/_layouts/15/eos/edbtransfer.ashx?SiteId=84ddafa0031f409e9b1dd96f91351621&amp;WebId=b44a2e8f6bd940ffb8577ce52c7585e0&amp;ListId=fd8a59b5757749e6848a491ebc731a91&amp;ItemId=56075&amp;ItemGuid=84ada15c5088420d9659c5fb900fdfef&amp;Data=24","https://sed.admsakhalin.ru/Docs/Citizen/_layouts/15/eos/edbtransfer.ashx?SiteId=84ddafa0031f409e9b1dd96f91351621&amp;WebId=b44a2e8f6bd940ffb8577ce52c7585e0&amp;ListId=fd8a59b5757749e6848a491ebc731a91&amp;ItemId=56075&amp;ItemGuid=84ada15c5088420d9659c5fb900fdfef&amp;Data=24")</f>
        <v>https://sed.admsakhalin.ru/Docs/Citizen/_layouts/15/eos/edbtransfer.ashx?SiteId=84ddafa0031f409e9b1dd96f91351621&amp;WebId=b44a2e8f6bd940ffb8577ce52c7585e0&amp;ListId=fd8a59b5757749e6848a491ebc731a91&amp;ItemId=56075&amp;ItemGuid=84ada15c5088420d9659c5fb900fdfef&amp;Data=24</v>
      </c>
    </row>
    <row r="269" spans="1:7" x14ac:dyDescent="0.25">
      <c r="A269" t="s">
        <v>19</v>
      </c>
      <c r="B269" t="s">
        <v>705</v>
      </c>
      <c r="C269" t="s">
        <v>706</v>
      </c>
      <c r="D269" t="s">
        <v>255</v>
      </c>
      <c r="E269" t="s">
        <v>707</v>
      </c>
      <c r="F269" t="str">
        <f t="shared" si="0"/>
        <v>Обращения граждан МО Ногликский ГО</v>
      </c>
      <c r="G269" s="11" t="str">
        <f>HYPERLINK("https://sed.admsakhalin.ru/Docs/Citizen/_layouts/15/eos/edbtransfer.ashx?SiteId=84ddafa0031f409e9b1dd96f91351621&amp;WebId=b44a2e8f6bd940ffb8577ce52c7585e0&amp;ListId=fd8a59b5757749e6848a491ebc731a91&amp;ItemId=57020&amp;ItemGuid=1e63799125b54ff38c36c62b5cbac069&amp;Data=24","https://sed.admsakhalin.ru/Docs/Citizen/_layouts/15/eos/edbtransfer.ashx?SiteId=84ddafa0031f409e9b1dd96f91351621&amp;WebId=b44a2e8f6bd940ffb8577ce52c7585e0&amp;ListId=fd8a59b5757749e6848a491ebc731a91&amp;ItemId=57020&amp;ItemGuid=1e63799125b54ff38c36c62b5cbac069&amp;Data=24")</f>
        <v>https://sed.admsakhalin.ru/Docs/Citizen/_layouts/15/eos/edbtransfer.ashx?SiteId=84ddafa0031f409e9b1dd96f91351621&amp;WebId=b44a2e8f6bd940ffb8577ce52c7585e0&amp;ListId=fd8a59b5757749e6848a491ebc731a91&amp;ItemId=57020&amp;ItemGuid=1e63799125b54ff38c36c62b5cbac069&amp;Data=24</v>
      </c>
    </row>
    <row r="270" spans="1:7" x14ac:dyDescent="0.25">
      <c r="A270" t="s">
        <v>19</v>
      </c>
      <c r="B270" t="s">
        <v>95</v>
      </c>
      <c r="C270" t="s">
        <v>708</v>
      </c>
      <c r="D270" t="s">
        <v>293</v>
      </c>
      <c r="E270" t="s">
        <v>98</v>
      </c>
      <c r="F270" t="str">
        <f t="shared" si="0"/>
        <v>Обращения граждан МО Ногликский ГО</v>
      </c>
      <c r="G270" s="11" t="str">
        <f>HYPERLINK("https://sed.admsakhalin.ru/Docs/Citizen/_layouts/15/eos/edbtransfer.ashx?SiteId=84ddafa0031f409e9b1dd96f91351621&amp;WebId=b44a2e8f6bd940ffb8577ce52c7585e0&amp;ListId=fd8a59b5757749e6848a491ebc731a91&amp;ItemId=53841&amp;ItemGuid=992b1dfaaf33402ab509c84b592a74b0&amp;Data=24","https://sed.admsakhalin.ru/Docs/Citizen/_layouts/15/eos/edbtransfer.ashx?SiteId=84ddafa0031f409e9b1dd96f91351621&amp;WebId=b44a2e8f6bd940ffb8577ce52c7585e0&amp;ListId=fd8a59b5757749e6848a491ebc731a91&amp;ItemId=53841&amp;ItemGuid=992b1dfaaf33402ab509c84b592a74b0&amp;Data=24")</f>
        <v>https://sed.admsakhalin.ru/Docs/Citizen/_layouts/15/eos/edbtransfer.ashx?SiteId=84ddafa0031f409e9b1dd96f91351621&amp;WebId=b44a2e8f6bd940ffb8577ce52c7585e0&amp;ListId=fd8a59b5757749e6848a491ebc731a91&amp;ItemId=53841&amp;ItemGuid=992b1dfaaf33402ab509c84b592a74b0&amp;Data=24</v>
      </c>
    </row>
    <row r="271" spans="1:7" x14ac:dyDescent="0.25">
      <c r="A271" t="s">
        <v>19</v>
      </c>
      <c r="B271" t="s">
        <v>81</v>
      </c>
      <c r="C271" t="s">
        <v>709</v>
      </c>
      <c r="D271" t="s">
        <v>512</v>
      </c>
      <c r="E271" t="s">
        <v>345</v>
      </c>
      <c r="F271" t="str">
        <f t="shared" si="0"/>
        <v>Обращения граждан МО Ногликский ГО</v>
      </c>
      <c r="G271" s="11" t="str">
        <f>HYPERLINK("https://sed.admsakhalin.ru/Docs/Citizen/_layouts/15/eos/edbtransfer.ashx?SiteId=84ddafa0031f409e9b1dd96f91351621&amp;WebId=b44a2e8f6bd940ffb8577ce52c7585e0&amp;ListId=fd8a59b5757749e6848a491ebc731a91&amp;ItemId=58817&amp;ItemGuid=7dcd586453c1457089387c8f29cdd999&amp;Data=24","https://sed.admsakhalin.ru/Docs/Citizen/_layouts/15/eos/edbtransfer.ashx?SiteId=84ddafa0031f409e9b1dd96f91351621&amp;WebId=b44a2e8f6bd940ffb8577ce52c7585e0&amp;ListId=fd8a59b5757749e6848a491ebc731a91&amp;ItemId=58817&amp;ItemGuid=7dcd586453c1457089387c8f29cdd999&amp;Data=24")</f>
        <v>https://sed.admsakhalin.ru/Docs/Citizen/_layouts/15/eos/edbtransfer.ashx?SiteId=84ddafa0031f409e9b1dd96f91351621&amp;WebId=b44a2e8f6bd940ffb8577ce52c7585e0&amp;ListId=fd8a59b5757749e6848a491ebc731a91&amp;ItemId=58817&amp;ItemGuid=7dcd586453c1457089387c8f29cdd999&amp;Data=24</v>
      </c>
    </row>
    <row r="272" spans="1:7" x14ac:dyDescent="0.25">
      <c r="A272" t="s">
        <v>19</v>
      </c>
      <c r="B272" t="s">
        <v>257</v>
      </c>
      <c r="C272" t="s">
        <v>710</v>
      </c>
      <c r="D272" t="s">
        <v>171</v>
      </c>
      <c r="E272" t="s">
        <v>711</v>
      </c>
      <c r="F272" t="str">
        <f t="shared" si="0"/>
        <v>Обращения граждан МО Ногликский ГО</v>
      </c>
      <c r="G272" s="11" t="str">
        <f>HYPERLINK("https://sed.admsakhalin.ru/Docs/Citizen/_layouts/15/eos/edbtransfer.ashx?SiteId=84ddafa0031f409e9b1dd96f91351621&amp;WebId=b44a2e8f6bd940ffb8577ce52c7585e0&amp;ListId=fd8a59b5757749e6848a491ebc731a91&amp;ItemId=51605&amp;ItemGuid=83a6b663f8244a0fa76bc9cd24628697&amp;Data=24","https://sed.admsakhalin.ru/Docs/Citizen/_layouts/15/eos/edbtransfer.ashx?SiteId=84ddafa0031f409e9b1dd96f91351621&amp;WebId=b44a2e8f6bd940ffb8577ce52c7585e0&amp;ListId=fd8a59b5757749e6848a491ebc731a91&amp;ItemId=51605&amp;ItemGuid=83a6b663f8244a0fa76bc9cd24628697&amp;Data=24")</f>
        <v>https://sed.admsakhalin.ru/Docs/Citizen/_layouts/15/eos/edbtransfer.ashx?SiteId=84ddafa0031f409e9b1dd96f91351621&amp;WebId=b44a2e8f6bd940ffb8577ce52c7585e0&amp;ListId=fd8a59b5757749e6848a491ebc731a91&amp;ItemId=51605&amp;ItemGuid=83a6b663f8244a0fa76bc9cd24628697&amp;Data=24</v>
      </c>
    </row>
    <row r="273" spans="1:7" x14ac:dyDescent="0.25">
      <c r="A273" t="s">
        <v>19</v>
      </c>
      <c r="B273" t="s">
        <v>95</v>
      </c>
      <c r="C273" t="s">
        <v>712</v>
      </c>
      <c r="D273" t="s">
        <v>293</v>
      </c>
      <c r="E273" t="s">
        <v>98</v>
      </c>
      <c r="F273" t="str">
        <f t="shared" si="0"/>
        <v>Обращения граждан МО Ногликский ГО</v>
      </c>
      <c r="G273" s="11" t="str">
        <f>HYPERLINK("https://sed.admsakhalin.ru/Docs/Citizen/_layouts/15/eos/edbtransfer.ashx?SiteId=84ddafa0031f409e9b1dd96f91351621&amp;WebId=b44a2e8f6bd940ffb8577ce52c7585e0&amp;ListId=fd8a59b5757749e6848a491ebc731a91&amp;ItemId=53852&amp;ItemGuid=107c5a9faa024435ad85cc702070432d&amp;Data=24","https://sed.admsakhalin.ru/Docs/Citizen/_layouts/15/eos/edbtransfer.ashx?SiteId=84ddafa0031f409e9b1dd96f91351621&amp;WebId=b44a2e8f6bd940ffb8577ce52c7585e0&amp;ListId=fd8a59b5757749e6848a491ebc731a91&amp;ItemId=53852&amp;ItemGuid=107c5a9faa024435ad85cc702070432d&amp;Data=24")</f>
        <v>https://sed.admsakhalin.ru/Docs/Citizen/_layouts/15/eos/edbtransfer.ashx?SiteId=84ddafa0031f409e9b1dd96f91351621&amp;WebId=b44a2e8f6bd940ffb8577ce52c7585e0&amp;ListId=fd8a59b5757749e6848a491ebc731a91&amp;ItemId=53852&amp;ItemGuid=107c5a9faa024435ad85cc702070432d&amp;Data=24</v>
      </c>
    </row>
    <row r="274" spans="1:7" x14ac:dyDescent="0.25">
      <c r="A274" t="s">
        <v>19</v>
      </c>
      <c r="B274" t="s">
        <v>105</v>
      </c>
      <c r="C274" t="s">
        <v>713</v>
      </c>
      <c r="D274" t="s">
        <v>202</v>
      </c>
      <c r="E274" t="s">
        <v>714</v>
      </c>
      <c r="F274" t="str">
        <f t="shared" si="0"/>
        <v>Обращения граждан МО Ногликский ГО</v>
      </c>
      <c r="G274" s="11" t="str">
        <f>HYPERLINK("https://sed.admsakhalin.ru/Docs/Citizen/_layouts/15/eos/edbtransfer.ashx?SiteId=84ddafa0031f409e9b1dd96f91351621&amp;WebId=b44a2e8f6bd940ffb8577ce52c7585e0&amp;ListId=fd8a59b5757749e6848a491ebc731a91&amp;ItemId=60297&amp;ItemGuid=4837d35df7e14a568ec1cc9abaf43138&amp;Data=24","https://sed.admsakhalin.ru/Docs/Citizen/_layouts/15/eos/edbtransfer.ashx?SiteId=84ddafa0031f409e9b1dd96f91351621&amp;WebId=b44a2e8f6bd940ffb8577ce52c7585e0&amp;ListId=fd8a59b5757749e6848a491ebc731a91&amp;ItemId=60297&amp;ItemGuid=4837d35df7e14a568ec1cc9abaf43138&amp;Data=24")</f>
        <v>https://sed.admsakhalin.ru/Docs/Citizen/_layouts/15/eos/edbtransfer.ashx?SiteId=84ddafa0031f409e9b1dd96f91351621&amp;WebId=b44a2e8f6bd940ffb8577ce52c7585e0&amp;ListId=fd8a59b5757749e6848a491ebc731a91&amp;ItemId=60297&amp;ItemGuid=4837d35df7e14a568ec1cc9abaf43138&amp;Data=24</v>
      </c>
    </row>
    <row r="275" spans="1:7" x14ac:dyDescent="0.25">
      <c r="A275" t="s">
        <v>19</v>
      </c>
      <c r="B275" t="s">
        <v>257</v>
      </c>
      <c r="C275" t="s">
        <v>715</v>
      </c>
      <c r="D275" t="s">
        <v>716</v>
      </c>
      <c r="E275" t="s">
        <v>717</v>
      </c>
      <c r="F275" t="str">
        <f t="shared" si="0"/>
        <v>Обращения граждан МО Ногликский ГО</v>
      </c>
      <c r="G275" s="11" t="str">
        <f>HYPERLINK("https://sed.admsakhalin.ru/Docs/Citizen/_layouts/15/eos/edbtransfer.ashx?SiteId=84ddafa0031f409e9b1dd96f91351621&amp;WebId=b44a2e8f6bd940ffb8577ce52c7585e0&amp;ListId=fd8a59b5757749e6848a491ebc731a91&amp;ItemId=56882&amp;ItemGuid=a222ec065a7b40c1ac6eccfc2f9432ba&amp;Data=24","https://sed.admsakhalin.ru/Docs/Citizen/_layouts/15/eos/edbtransfer.ashx?SiteId=84ddafa0031f409e9b1dd96f91351621&amp;WebId=b44a2e8f6bd940ffb8577ce52c7585e0&amp;ListId=fd8a59b5757749e6848a491ebc731a91&amp;ItemId=56882&amp;ItemGuid=a222ec065a7b40c1ac6eccfc2f9432ba&amp;Data=24")</f>
        <v>https://sed.admsakhalin.ru/Docs/Citizen/_layouts/15/eos/edbtransfer.ashx?SiteId=84ddafa0031f409e9b1dd96f91351621&amp;WebId=b44a2e8f6bd940ffb8577ce52c7585e0&amp;ListId=fd8a59b5757749e6848a491ebc731a91&amp;ItemId=56882&amp;ItemGuid=a222ec065a7b40c1ac6eccfc2f9432ba&amp;Data=24</v>
      </c>
    </row>
    <row r="276" spans="1:7" x14ac:dyDescent="0.25">
      <c r="A276" t="s">
        <v>19</v>
      </c>
      <c r="B276" t="s">
        <v>67</v>
      </c>
      <c r="C276" t="s">
        <v>718</v>
      </c>
      <c r="D276" t="s">
        <v>249</v>
      </c>
      <c r="E276" t="s">
        <v>662</v>
      </c>
      <c r="F276" t="str">
        <f t="shared" si="0"/>
        <v>Обращения граждан МО Ногликский ГО</v>
      </c>
      <c r="G276" s="11" t="str">
        <f>HYPERLINK("https://sed.admsakhalin.ru/Docs/Citizen/_layouts/15/eos/edbtransfer.ashx?SiteId=84ddafa0031f409e9b1dd96f91351621&amp;WebId=b44a2e8f6bd940ffb8577ce52c7585e0&amp;ListId=fd8a59b5757749e6848a491ebc731a91&amp;ItemId=57591&amp;ItemGuid=5176a5467b8649a98654cd2fe5a0c286&amp;Data=24","https://sed.admsakhalin.ru/Docs/Citizen/_layouts/15/eos/edbtransfer.ashx?SiteId=84ddafa0031f409e9b1dd96f91351621&amp;WebId=b44a2e8f6bd940ffb8577ce52c7585e0&amp;ListId=fd8a59b5757749e6848a491ebc731a91&amp;ItemId=57591&amp;ItemGuid=5176a5467b8649a98654cd2fe5a0c286&amp;Data=24")</f>
        <v>https://sed.admsakhalin.ru/Docs/Citizen/_layouts/15/eos/edbtransfer.ashx?SiteId=84ddafa0031f409e9b1dd96f91351621&amp;WebId=b44a2e8f6bd940ffb8577ce52c7585e0&amp;ListId=fd8a59b5757749e6848a491ebc731a91&amp;ItemId=57591&amp;ItemGuid=5176a5467b8649a98654cd2fe5a0c286&amp;Data=24</v>
      </c>
    </row>
    <row r="277" spans="1:7" x14ac:dyDescent="0.25">
      <c r="A277" t="s">
        <v>19</v>
      </c>
      <c r="B277" t="s">
        <v>127</v>
      </c>
      <c r="C277" t="s">
        <v>719</v>
      </c>
      <c r="D277" t="s">
        <v>310</v>
      </c>
      <c r="E277" t="s">
        <v>720</v>
      </c>
      <c r="F277" t="str">
        <f t="shared" si="0"/>
        <v>Обращения граждан МО Ногликский ГО</v>
      </c>
      <c r="G277" s="11" t="str">
        <f>HYPERLINK("https://sed.admsakhalin.ru/Docs/Citizen/_layouts/15/eos/edbtransfer.ashx?SiteId=84ddafa0031f409e9b1dd96f91351621&amp;WebId=b44a2e8f6bd940ffb8577ce52c7585e0&amp;ListId=fd8a59b5757749e6848a491ebc731a91&amp;ItemId=54348&amp;ItemGuid=3f127580fca449d9abeacd7cd51ed8fe&amp;Data=24","https://sed.admsakhalin.ru/Docs/Citizen/_layouts/15/eos/edbtransfer.ashx?SiteId=84ddafa0031f409e9b1dd96f91351621&amp;WebId=b44a2e8f6bd940ffb8577ce52c7585e0&amp;ListId=fd8a59b5757749e6848a491ebc731a91&amp;ItemId=54348&amp;ItemGuid=3f127580fca449d9abeacd7cd51ed8fe&amp;Data=24")</f>
        <v>https://sed.admsakhalin.ru/Docs/Citizen/_layouts/15/eos/edbtransfer.ashx?SiteId=84ddafa0031f409e9b1dd96f91351621&amp;WebId=b44a2e8f6bd940ffb8577ce52c7585e0&amp;ListId=fd8a59b5757749e6848a491ebc731a91&amp;ItemId=54348&amp;ItemGuid=3f127580fca449d9abeacd7cd51ed8fe&amp;Data=24</v>
      </c>
    </row>
    <row r="278" spans="1:7" x14ac:dyDescent="0.25">
      <c r="A278" t="s">
        <v>19</v>
      </c>
      <c r="B278" t="s">
        <v>95</v>
      </c>
      <c r="C278" t="s">
        <v>721</v>
      </c>
      <c r="D278" t="s">
        <v>101</v>
      </c>
      <c r="E278" t="s">
        <v>98</v>
      </c>
      <c r="F278" t="str">
        <f t="shared" si="0"/>
        <v>Обращения граждан МО Ногликский ГО</v>
      </c>
      <c r="G278" s="11" t="str">
        <f>HYPERLINK("https://sed.admsakhalin.ru/Docs/Citizen/_layouts/15/eos/edbtransfer.ashx?SiteId=84ddafa0031f409e9b1dd96f91351621&amp;WebId=b44a2e8f6bd940ffb8577ce52c7585e0&amp;ListId=fd8a59b5757749e6848a491ebc731a91&amp;ItemId=58610&amp;ItemGuid=b4e203851b9a46e489047d56098e6f64&amp;Data=24","https://sed.admsakhalin.ru/Docs/Citizen/_layouts/15/eos/edbtransfer.ashx?SiteId=84ddafa0031f409e9b1dd96f91351621&amp;WebId=b44a2e8f6bd940ffb8577ce52c7585e0&amp;ListId=fd8a59b5757749e6848a491ebc731a91&amp;ItemId=58610&amp;ItemGuid=b4e203851b9a46e489047d56098e6f64&amp;Data=24")</f>
        <v>https://sed.admsakhalin.ru/Docs/Citizen/_layouts/15/eos/edbtransfer.ashx?SiteId=84ddafa0031f409e9b1dd96f91351621&amp;WebId=b44a2e8f6bd940ffb8577ce52c7585e0&amp;ListId=fd8a59b5757749e6848a491ebc731a91&amp;ItemId=58610&amp;ItemGuid=b4e203851b9a46e489047d56098e6f64&amp;Data=24</v>
      </c>
    </row>
    <row r="279" spans="1:7" x14ac:dyDescent="0.25">
      <c r="A279" t="s">
        <v>19</v>
      </c>
      <c r="B279" t="s">
        <v>95</v>
      </c>
      <c r="C279" t="s">
        <v>722</v>
      </c>
      <c r="D279" t="s">
        <v>459</v>
      </c>
      <c r="E279" t="s">
        <v>98</v>
      </c>
      <c r="F279" t="str">
        <f t="shared" si="0"/>
        <v>Обращения граждан МО Ногликский ГО</v>
      </c>
      <c r="G279" s="11" t="str">
        <f>HYPERLINK("https://sed.admsakhalin.ru/Docs/Citizen/_layouts/15/eos/edbtransfer.ashx?SiteId=84ddafa0031f409e9b1dd96f91351621&amp;WebId=b44a2e8f6bd940ffb8577ce52c7585e0&amp;ListId=fd8a59b5757749e6848a491ebc731a91&amp;ItemId=59887&amp;ItemGuid=8ecff311e2ce46318a05ceaa99144d6f&amp;Data=24","https://sed.admsakhalin.ru/Docs/Citizen/_layouts/15/eos/edbtransfer.ashx?SiteId=84ddafa0031f409e9b1dd96f91351621&amp;WebId=b44a2e8f6bd940ffb8577ce52c7585e0&amp;ListId=fd8a59b5757749e6848a491ebc731a91&amp;ItemId=59887&amp;ItemGuid=8ecff311e2ce46318a05ceaa99144d6f&amp;Data=24")</f>
        <v>https://sed.admsakhalin.ru/Docs/Citizen/_layouts/15/eos/edbtransfer.ashx?SiteId=84ddafa0031f409e9b1dd96f91351621&amp;WebId=b44a2e8f6bd940ffb8577ce52c7585e0&amp;ListId=fd8a59b5757749e6848a491ebc731a91&amp;ItemId=59887&amp;ItemGuid=8ecff311e2ce46318a05ceaa99144d6f&amp;Data=24</v>
      </c>
    </row>
    <row r="280" spans="1:7" x14ac:dyDescent="0.25">
      <c r="A280" t="s">
        <v>19</v>
      </c>
      <c r="B280" t="s">
        <v>67</v>
      </c>
      <c r="C280" t="s">
        <v>723</v>
      </c>
      <c r="D280" t="s">
        <v>49</v>
      </c>
      <c r="E280" t="s">
        <v>98</v>
      </c>
      <c r="F280" t="str">
        <f t="shared" si="0"/>
        <v>Обращения граждан МО Ногликский ГО</v>
      </c>
      <c r="G280" s="11" t="str">
        <f>HYPERLINK("https://sed.admsakhalin.ru/Docs/Citizen/_layouts/15/eos/edbtransfer.ashx?SiteId=84ddafa0031f409e9b1dd96f91351621&amp;WebId=b44a2e8f6bd940ffb8577ce52c7585e0&amp;ListId=fd8a59b5757749e6848a491ebc731a91&amp;ItemId=59454&amp;ItemGuid=8c41ee45fadb4c679562cec8eca63236&amp;Data=24","https://sed.admsakhalin.ru/Docs/Citizen/_layouts/15/eos/edbtransfer.ashx?SiteId=84ddafa0031f409e9b1dd96f91351621&amp;WebId=b44a2e8f6bd940ffb8577ce52c7585e0&amp;ListId=fd8a59b5757749e6848a491ebc731a91&amp;ItemId=59454&amp;ItemGuid=8c41ee45fadb4c679562cec8eca63236&amp;Data=24")</f>
        <v>https://sed.admsakhalin.ru/Docs/Citizen/_layouts/15/eos/edbtransfer.ashx?SiteId=84ddafa0031f409e9b1dd96f91351621&amp;WebId=b44a2e8f6bd940ffb8577ce52c7585e0&amp;ListId=fd8a59b5757749e6848a491ebc731a91&amp;ItemId=59454&amp;ItemGuid=8c41ee45fadb4c679562cec8eca63236&amp;Data=24</v>
      </c>
    </row>
    <row r="281" spans="1:7" x14ac:dyDescent="0.25">
      <c r="A281" t="s">
        <v>19</v>
      </c>
      <c r="B281" t="s">
        <v>724</v>
      </c>
      <c r="C281" t="s">
        <v>725</v>
      </c>
      <c r="D281" t="s">
        <v>129</v>
      </c>
      <c r="E281" t="s">
        <v>726</v>
      </c>
      <c r="F281" t="str">
        <f t="shared" si="0"/>
        <v>Обращения граждан МО Ногликский ГО</v>
      </c>
      <c r="G281" s="11" t="str">
        <f>HYPERLINK("https://sed.admsakhalin.ru/Docs/Citizen/_layouts/15/eos/edbtransfer.ashx?SiteId=84ddafa0031f409e9b1dd96f91351621&amp;WebId=b44a2e8f6bd940ffb8577ce52c7585e0&amp;ListId=fd8a59b5757749e6848a491ebc731a91&amp;ItemId=58989&amp;ItemGuid=f265b6777f854cf39c317e7871dafe99&amp;Data=24","https://sed.admsakhalin.ru/Docs/Citizen/_layouts/15/eos/edbtransfer.ashx?SiteId=84ddafa0031f409e9b1dd96f91351621&amp;WebId=b44a2e8f6bd940ffb8577ce52c7585e0&amp;ListId=fd8a59b5757749e6848a491ebc731a91&amp;ItemId=58989&amp;ItemGuid=f265b6777f854cf39c317e7871dafe99&amp;Data=24")</f>
        <v>https://sed.admsakhalin.ru/Docs/Citizen/_layouts/15/eos/edbtransfer.ashx?SiteId=84ddafa0031f409e9b1dd96f91351621&amp;WebId=b44a2e8f6bd940ffb8577ce52c7585e0&amp;ListId=fd8a59b5757749e6848a491ebc731a91&amp;ItemId=58989&amp;ItemGuid=f265b6777f854cf39c317e7871dafe99&amp;Data=24</v>
      </c>
    </row>
    <row r="282" spans="1:7" x14ac:dyDescent="0.25">
      <c r="A282" t="s">
        <v>19</v>
      </c>
      <c r="B282" t="s">
        <v>127</v>
      </c>
      <c r="C282" t="s">
        <v>727</v>
      </c>
      <c r="D282" t="s">
        <v>166</v>
      </c>
      <c r="E282" t="s">
        <v>728</v>
      </c>
      <c r="F282" t="str">
        <f t="shared" si="0"/>
        <v>Обращения граждан МО Ногликский ГО</v>
      </c>
      <c r="G282" s="11" t="str">
        <f>HYPERLINK("https://sed.admsakhalin.ru/Docs/Citizen/_layouts/15/eos/edbtransfer.ashx?SiteId=84ddafa0031f409e9b1dd96f91351621&amp;WebId=b44a2e8f6bd940ffb8577ce52c7585e0&amp;ListId=fd8a59b5757749e6848a491ebc731a91&amp;ItemId=61149&amp;ItemGuid=c1f38f21ef954aa9963bcf1828b3fff7&amp;Data=24","https://sed.admsakhalin.ru/Docs/Citizen/_layouts/15/eos/edbtransfer.ashx?SiteId=84ddafa0031f409e9b1dd96f91351621&amp;WebId=b44a2e8f6bd940ffb8577ce52c7585e0&amp;ListId=fd8a59b5757749e6848a491ebc731a91&amp;ItemId=61149&amp;ItemGuid=c1f38f21ef954aa9963bcf1828b3fff7&amp;Data=24")</f>
        <v>https://sed.admsakhalin.ru/Docs/Citizen/_layouts/15/eos/edbtransfer.ashx?SiteId=84ddafa0031f409e9b1dd96f91351621&amp;WebId=b44a2e8f6bd940ffb8577ce52c7585e0&amp;ListId=fd8a59b5757749e6848a491ebc731a91&amp;ItemId=61149&amp;ItemGuid=c1f38f21ef954aa9963bcf1828b3fff7&amp;Data=24</v>
      </c>
    </row>
    <row r="283" spans="1:7" x14ac:dyDescent="0.25">
      <c r="A283" t="s">
        <v>19</v>
      </c>
      <c r="B283" t="s">
        <v>135</v>
      </c>
      <c r="C283" t="s">
        <v>729</v>
      </c>
      <c r="D283" t="s">
        <v>313</v>
      </c>
      <c r="E283" t="s">
        <v>730</v>
      </c>
      <c r="F283" t="str">
        <f t="shared" si="0"/>
        <v>Обращения граждан МО Ногликский ГО</v>
      </c>
      <c r="G283" s="11" t="str">
        <f>HYPERLINK("https://sed.admsakhalin.ru/Docs/Citizen/_layouts/15/eos/edbtransfer.ashx?SiteId=84ddafa0031f409e9b1dd96f91351621&amp;WebId=b44a2e8f6bd940ffb8577ce52c7585e0&amp;ListId=fd8a59b5757749e6848a491ebc731a91&amp;ItemId=60162&amp;ItemGuid=57d5a761171042cd9262d0e2bb041b11&amp;Data=24","https://sed.admsakhalin.ru/Docs/Citizen/_layouts/15/eos/edbtransfer.ashx?SiteId=84ddafa0031f409e9b1dd96f91351621&amp;WebId=b44a2e8f6bd940ffb8577ce52c7585e0&amp;ListId=fd8a59b5757749e6848a491ebc731a91&amp;ItemId=60162&amp;ItemGuid=57d5a761171042cd9262d0e2bb041b11&amp;Data=24")</f>
        <v>https://sed.admsakhalin.ru/Docs/Citizen/_layouts/15/eos/edbtransfer.ashx?SiteId=84ddafa0031f409e9b1dd96f91351621&amp;WebId=b44a2e8f6bd940ffb8577ce52c7585e0&amp;ListId=fd8a59b5757749e6848a491ebc731a91&amp;ItemId=60162&amp;ItemGuid=57d5a761171042cd9262d0e2bb041b11&amp;Data=24</v>
      </c>
    </row>
    <row r="284" spans="1:7" x14ac:dyDescent="0.25">
      <c r="A284" t="s">
        <v>19</v>
      </c>
      <c r="B284" t="s">
        <v>47</v>
      </c>
      <c r="C284" t="s">
        <v>731</v>
      </c>
      <c r="D284" t="s">
        <v>465</v>
      </c>
      <c r="E284" t="s">
        <v>732</v>
      </c>
      <c r="F284" t="str">
        <f t="shared" si="0"/>
        <v>Обращения граждан МО Ногликский ГО</v>
      </c>
      <c r="G284" s="11" t="str">
        <f>HYPERLINK("https://sed.admsakhalin.ru/Docs/Citizen/_layouts/15/eos/edbtransfer.ashx?SiteId=84ddafa0031f409e9b1dd96f91351621&amp;WebId=b44a2e8f6bd940ffb8577ce52c7585e0&amp;ListId=fd8a59b5757749e6848a491ebc731a91&amp;ItemId=62230&amp;ItemGuid=e2dab43d533a4fce9798d131d5d4d122&amp;Data=24","https://sed.admsakhalin.ru/Docs/Citizen/_layouts/15/eos/edbtransfer.ashx?SiteId=84ddafa0031f409e9b1dd96f91351621&amp;WebId=b44a2e8f6bd940ffb8577ce52c7585e0&amp;ListId=fd8a59b5757749e6848a491ebc731a91&amp;ItemId=62230&amp;ItemGuid=e2dab43d533a4fce9798d131d5d4d122&amp;Data=24")</f>
        <v>https://sed.admsakhalin.ru/Docs/Citizen/_layouts/15/eos/edbtransfer.ashx?SiteId=84ddafa0031f409e9b1dd96f91351621&amp;WebId=b44a2e8f6bd940ffb8577ce52c7585e0&amp;ListId=fd8a59b5757749e6848a491ebc731a91&amp;ItemId=62230&amp;ItemGuid=e2dab43d533a4fce9798d131d5d4d122&amp;Data=24</v>
      </c>
    </row>
    <row r="285" spans="1:7" x14ac:dyDescent="0.25">
      <c r="A285" t="s">
        <v>19</v>
      </c>
      <c r="B285" t="s">
        <v>47</v>
      </c>
      <c r="C285" t="s">
        <v>733</v>
      </c>
      <c r="D285" t="s">
        <v>734</v>
      </c>
      <c r="E285" t="s">
        <v>50</v>
      </c>
      <c r="F285" t="str">
        <f t="shared" si="0"/>
        <v>Обращения граждан МО Ногликский ГО</v>
      </c>
      <c r="G285" s="11" t="str">
        <f>HYPERLINK("https://sed.admsakhalin.ru/Docs/Citizen/_layouts/15/eos/edbtransfer.ashx?SiteId=84ddafa0031f409e9b1dd96f91351621&amp;WebId=b44a2e8f6bd940ffb8577ce52c7585e0&amp;ListId=fd8a59b5757749e6848a491ebc731a91&amp;ItemId=52635&amp;ItemGuid=dd164914808c4591a2ddd197f14f40b3&amp;Data=24","https://sed.admsakhalin.ru/Docs/Citizen/_layouts/15/eos/edbtransfer.ashx?SiteId=84ddafa0031f409e9b1dd96f91351621&amp;WebId=b44a2e8f6bd940ffb8577ce52c7585e0&amp;ListId=fd8a59b5757749e6848a491ebc731a91&amp;ItemId=52635&amp;ItemGuid=dd164914808c4591a2ddd197f14f40b3&amp;Data=24")</f>
        <v>https://sed.admsakhalin.ru/Docs/Citizen/_layouts/15/eos/edbtransfer.ashx?SiteId=84ddafa0031f409e9b1dd96f91351621&amp;WebId=b44a2e8f6bd940ffb8577ce52c7585e0&amp;ListId=fd8a59b5757749e6848a491ebc731a91&amp;ItemId=52635&amp;ItemGuid=dd164914808c4591a2ddd197f14f40b3&amp;Data=24</v>
      </c>
    </row>
    <row r="286" spans="1:7" x14ac:dyDescent="0.25">
      <c r="A286" t="s">
        <v>19</v>
      </c>
      <c r="B286" t="s">
        <v>257</v>
      </c>
      <c r="C286" t="s">
        <v>735</v>
      </c>
      <c r="D286" t="s">
        <v>495</v>
      </c>
      <c r="E286" t="s">
        <v>328</v>
      </c>
      <c r="F286" t="str">
        <f t="shared" si="0"/>
        <v>Обращения граждан МО Ногликский ГО</v>
      </c>
      <c r="G286" s="11" t="str">
        <f>HYPERLINK("https://sed.admsakhalin.ru/Docs/Citizen/_layouts/15/eos/edbtransfer.ashx?SiteId=84ddafa0031f409e9b1dd96f91351621&amp;WebId=b44a2e8f6bd940ffb8577ce52c7585e0&amp;ListId=fd8a59b5757749e6848a491ebc731a91&amp;ItemId=56120&amp;ItemGuid=bccb3a98b6634fc5afafd1dd9695e45a&amp;Data=24","https://sed.admsakhalin.ru/Docs/Citizen/_layouts/15/eos/edbtransfer.ashx?SiteId=84ddafa0031f409e9b1dd96f91351621&amp;WebId=b44a2e8f6bd940ffb8577ce52c7585e0&amp;ListId=fd8a59b5757749e6848a491ebc731a91&amp;ItemId=56120&amp;ItemGuid=bccb3a98b6634fc5afafd1dd9695e45a&amp;Data=24")</f>
        <v>https://sed.admsakhalin.ru/Docs/Citizen/_layouts/15/eos/edbtransfer.ashx?SiteId=84ddafa0031f409e9b1dd96f91351621&amp;WebId=b44a2e8f6bd940ffb8577ce52c7585e0&amp;ListId=fd8a59b5757749e6848a491ebc731a91&amp;ItemId=56120&amp;ItemGuid=bccb3a98b6634fc5afafd1dd9695e45a&amp;Data=24</v>
      </c>
    </row>
    <row r="287" spans="1:7" x14ac:dyDescent="0.25">
      <c r="A287" t="s">
        <v>19</v>
      </c>
      <c r="B287" t="s">
        <v>131</v>
      </c>
      <c r="C287" t="s">
        <v>736</v>
      </c>
      <c r="D287" t="s">
        <v>667</v>
      </c>
      <c r="E287" t="s">
        <v>737</v>
      </c>
      <c r="F287" t="str">
        <f t="shared" si="0"/>
        <v>Обращения граждан МО Ногликский ГО</v>
      </c>
      <c r="G287" s="11" t="str">
        <f>HYPERLINK("https://sed.admsakhalin.ru/Docs/Citizen/_layouts/15/eos/edbtransfer.ashx?SiteId=84ddafa0031f409e9b1dd96f91351621&amp;WebId=b44a2e8f6bd940ffb8577ce52c7585e0&amp;ListId=fd8a59b5757749e6848a491ebc731a91&amp;ItemId=58878&amp;ItemGuid=e2565412fb8345919ab6d39a1548ed63&amp;Data=24","https://sed.admsakhalin.ru/Docs/Citizen/_layouts/15/eos/edbtransfer.ashx?SiteId=84ddafa0031f409e9b1dd96f91351621&amp;WebId=b44a2e8f6bd940ffb8577ce52c7585e0&amp;ListId=fd8a59b5757749e6848a491ebc731a91&amp;ItemId=58878&amp;ItemGuid=e2565412fb8345919ab6d39a1548ed63&amp;Data=24")</f>
        <v>https://sed.admsakhalin.ru/Docs/Citizen/_layouts/15/eos/edbtransfer.ashx?SiteId=84ddafa0031f409e9b1dd96f91351621&amp;WebId=b44a2e8f6bd940ffb8577ce52c7585e0&amp;ListId=fd8a59b5757749e6848a491ebc731a91&amp;ItemId=58878&amp;ItemGuid=e2565412fb8345919ab6d39a1548ed63&amp;Data=24</v>
      </c>
    </row>
    <row r="288" spans="1:7" x14ac:dyDescent="0.25">
      <c r="A288" t="s">
        <v>19</v>
      </c>
      <c r="B288" t="s">
        <v>32</v>
      </c>
      <c r="C288" t="s">
        <v>738</v>
      </c>
      <c r="D288" t="s">
        <v>739</v>
      </c>
      <c r="E288" t="s">
        <v>740</v>
      </c>
      <c r="F288" t="str">
        <f t="shared" si="0"/>
        <v>Обращения граждан МО Ногликский ГО</v>
      </c>
      <c r="G288" s="11" t="str">
        <f>HYPERLINK("https://sed.admsakhalin.ru/Docs/Citizen/_layouts/15/eos/edbtransfer.ashx?SiteId=84ddafa0031f409e9b1dd96f91351621&amp;WebId=b44a2e8f6bd940ffb8577ce52c7585e0&amp;ListId=fd8a59b5757749e6848a491ebc731a91&amp;ItemId=57299&amp;ItemGuid=c8d818328d0d4fb09633d425f56e3059&amp;Data=24","https://sed.admsakhalin.ru/Docs/Citizen/_layouts/15/eos/edbtransfer.ashx?SiteId=84ddafa0031f409e9b1dd96f91351621&amp;WebId=b44a2e8f6bd940ffb8577ce52c7585e0&amp;ListId=fd8a59b5757749e6848a491ebc731a91&amp;ItemId=57299&amp;ItemGuid=c8d818328d0d4fb09633d425f56e3059&amp;Data=24")</f>
        <v>https://sed.admsakhalin.ru/Docs/Citizen/_layouts/15/eos/edbtransfer.ashx?SiteId=84ddafa0031f409e9b1dd96f91351621&amp;WebId=b44a2e8f6bd940ffb8577ce52c7585e0&amp;ListId=fd8a59b5757749e6848a491ebc731a91&amp;ItemId=57299&amp;ItemGuid=c8d818328d0d4fb09633d425f56e3059&amp;Data=24</v>
      </c>
    </row>
    <row r="289" spans="1:7" x14ac:dyDescent="0.25">
      <c r="A289" t="s">
        <v>19</v>
      </c>
      <c r="B289" t="s">
        <v>127</v>
      </c>
      <c r="C289" t="s">
        <v>741</v>
      </c>
      <c r="D289" t="s">
        <v>742</v>
      </c>
      <c r="E289" t="s">
        <v>743</v>
      </c>
      <c r="F289" t="str">
        <f t="shared" si="0"/>
        <v>Обращения граждан МО Ногликский ГО</v>
      </c>
      <c r="G289" s="11" t="str">
        <f>HYPERLINK("https://sed.admsakhalin.ru/Docs/Citizen/_layouts/15/eos/edbtransfer.ashx?SiteId=84ddafa0031f409e9b1dd96f91351621&amp;WebId=b44a2e8f6bd940ffb8577ce52c7585e0&amp;ListId=fd8a59b5757749e6848a491ebc731a91&amp;ItemId=56645&amp;ItemGuid=e171770082a74a309681d61421cd191d&amp;Data=24","https://sed.admsakhalin.ru/Docs/Citizen/_layouts/15/eos/edbtransfer.ashx?SiteId=84ddafa0031f409e9b1dd96f91351621&amp;WebId=b44a2e8f6bd940ffb8577ce52c7585e0&amp;ListId=fd8a59b5757749e6848a491ebc731a91&amp;ItemId=56645&amp;ItemGuid=e171770082a74a309681d61421cd191d&amp;Data=24")</f>
        <v>https://sed.admsakhalin.ru/Docs/Citizen/_layouts/15/eos/edbtransfer.ashx?SiteId=84ddafa0031f409e9b1dd96f91351621&amp;WebId=b44a2e8f6bd940ffb8577ce52c7585e0&amp;ListId=fd8a59b5757749e6848a491ebc731a91&amp;ItemId=56645&amp;ItemGuid=e171770082a74a309681d61421cd191d&amp;Data=24</v>
      </c>
    </row>
    <row r="290" spans="1:7" x14ac:dyDescent="0.25">
      <c r="A290" t="s">
        <v>19</v>
      </c>
      <c r="B290" t="s">
        <v>47</v>
      </c>
      <c r="C290" t="s">
        <v>744</v>
      </c>
      <c r="D290" t="s">
        <v>745</v>
      </c>
      <c r="E290" t="s">
        <v>98</v>
      </c>
      <c r="F290" t="str">
        <f t="shared" si="0"/>
        <v>Обращения граждан МО Ногликский ГО</v>
      </c>
      <c r="G290" s="11" t="str">
        <f>HYPERLINK("https://sed.admsakhalin.ru/Docs/Citizen/_layouts/15/eos/edbtransfer.ashx?SiteId=84ddafa0031f409e9b1dd96f91351621&amp;WebId=b44a2e8f6bd940ffb8577ce52c7585e0&amp;ListId=fd8a59b5757749e6848a491ebc731a91&amp;ItemId=55103&amp;ItemGuid=9169fd912eae481da60ad6afe5ee8060&amp;Data=24","https://sed.admsakhalin.ru/Docs/Citizen/_layouts/15/eos/edbtransfer.ashx?SiteId=84ddafa0031f409e9b1dd96f91351621&amp;WebId=b44a2e8f6bd940ffb8577ce52c7585e0&amp;ListId=fd8a59b5757749e6848a491ebc731a91&amp;ItemId=55103&amp;ItemGuid=9169fd912eae481da60ad6afe5ee8060&amp;Data=24")</f>
        <v>https://sed.admsakhalin.ru/Docs/Citizen/_layouts/15/eos/edbtransfer.ashx?SiteId=84ddafa0031f409e9b1dd96f91351621&amp;WebId=b44a2e8f6bd940ffb8577ce52c7585e0&amp;ListId=fd8a59b5757749e6848a491ebc731a91&amp;ItemId=55103&amp;ItemGuid=9169fd912eae481da60ad6afe5ee8060&amp;Data=24</v>
      </c>
    </row>
    <row r="291" spans="1:7" x14ac:dyDescent="0.25">
      <c r="A291" t="s">
        <v>19</v>
      </c>
      <c r="B291" t="s">
        <v>95</v>
      </c>
      <c r="C291" t="s">
        <v>746</v>
      </c>
      <c r="D291" t="s">
        <v>231</v>
      </c>
      <c r="E291" t="s">
        <v>98</v>
      </c>
      <c r="F291" t="str">
        <f t="shared" si="0"/>
        <v>Обращения граждан МО Ногликский ГО</v>
      </c>
      <c r="G291" s="11" t="str">
        <f>HYPERLINK("https://sed.admsakhalin.ru/Docs/Citizen/_layouts/15/eos/edbtransfer.ashx?SiteId=84ddafa0031f409e9b1dd96f91351621&amp;WebId=b44a2e8f6bd940ffb8577ce52c7585e0&amp;ListId=fd8a59b5757749e6848a491ebc731a91&amp;ItemId=63640&amp;ItemGuid=2b7fbdc139f043cdaf41d700d95e4ac6&amp;Data=24","https://sed.admsakhalin.ru/Docs/Citizen/_layouts/15/eos/edbtransfer.ashx?SiteId=84ddafa0031f409e9b1dd96f91351621&amp;WebId=b44a2e8f6bd940ffb8577ce52c7585e0&amp;ListId=fd8a59b5757749e6848a491ebc731a91&amp;ItemId=63640&amp;ItemGuid=2b7fbdc139f043cdaf41d700d95e4ac6&amp;Data=24")</f>
        <v>https://sed.admsakhalin.ru/Docs/Citizen/_layouts/15/eos/edbtransfer.ashx?SiteId=84ddafa0031f409e9b1dd96f91351621&amp;WebId=b44a2e8f6bd940ffb8577ce52c7585e0&amp;ListId=fd8a59b5757749e6848a491ebc731a91&amp;ItemId=63640&amp;ItemGuid=2b7fbdc139f043cdaf41d700d95e4ac6&amp;Data=24</v>
      </c>
    </row>
    <row r="292" spans="1:7" x14ac:dyDescent="0.25">
      <c r="A292" t="s">
        <v>19</v>
      </c>
      <c r="B292" t="s">
        <v>747</v>
      </c>
      <c r="C292" t="s">
        <v>748</v>
      </c>
      <c r="D292" t="s">
        <v>749</v>
      </c>
      <c r="E292" t="s">
        <v>750</v>
      </c>
      <c r="F292" t="str">
        <f t="shared" si="0"/>
        <v>Обращения граждан МО Ногликский ГО</v>
      </c>
      <c r="G292" s="11" t="str">
        <f>HYPERLINK("https://sed.admsakhalin.ru/Docs/Citizen/_layouts/15/eos/edbtransfer.ashx?SiteId=84ddafa0031f409e9b1dd96f91351621&amp;WebId=b44a2e8f6bd940ffb8577ce52c7585e0&amp;ListId=fd8a59b5757749e6848a491ebc731a91&amp;ItemId=57645&amp;ItemGuid=bcab50f931054c3dae8ad7a3b4091e87&amp;Data=24","https://sed.admsakhalin.ru/Docs/Citizen/_layouts/15/eos/edbtransfer.ashx?SiteId=84ddafa0031f409e9b1dd96f91351621&amp;WebId=b44a2e8f6bd940ffb8577ce52c7585e0&amp;ListId=fd8a59b5757749e6848a491ebc731a91&amp;ItemId=57645&amp;ItemGuid=bcab50f931054c3dae8ad7a3b4091e87&amp;Data=24")</f>
        <v>https://sed.admsakhalin.ru/Docs/Citizen/_layouts/15/eos/edbtransfer.ashx?SiteId=84ddafa0031f409e9b1dd96f91351621&amp;WebId=b44a2e8f6bd940ffb8577ce52c7585e0&amp;ListId=fd8a59b5757749e6848a491ebc731a91&amp;ItemId=57645&amp;ItemGuid=bcab50f931054c3dae8ad7a3b4091e87&amp;Data=24</v>
      </c>
    </row>
    <row r="293" spans="1:7" x14ac:dyDescent="0.25">
      <c r="A293" t="s">
        <v>19</v>
      </c>
      <c r="B293" t="s">
        <v>32</v>
      </c>
      <c r="C293" t="s">
        <v>751</v>
      </c>
      <c r="D293" t="s">
        <v>431</v>
      </c>
      <c r="E293" t="s">
        <v>432</v>
      </c>
      <c r="F293" t="str">
        <f t="shared" si="0"/>
        <v>Обращения граждан МО Ногликский ГО</v>
      </c>
      <c r="G293" s="11" t="str">
        <f>HYPERLINK("https://sed.admsakhalin.ru/Docs/Citizen/_layouts/15/eos/edbtransfer.ashx?SiteId=84ddafa0031f409e9b1dd96f91351621&amp;WebId=b44a2e8f6bd940ffb8577ce52c7585e0&amp;ListId=fd8a59b5757749e6848a491ebc731a91&amp;ItemId=52710&amp;ItemGuid=7b64adeed13a4dc697b1d94728e29e06&amp;Data=24","https://sed.admsakhalin.ru/Docs/Citizen/_layouts/15/eos/edbtransfer.ashx?SiteId=84ddafa0031f409e9b1dd96f91351621&amp;WebId=b44a2e8f6bd940ffb8577ce52c7585e0&amp;ListId=fd8a59b5757749e6848a491ebc731a91&amp;ItemId=52710&amp;ItemGuid=7b64adeed13a4dc697b1d94728e29e06&amp;Data=24")</f>
        <v>https://sed.admsakhalin.ru/Docs/Citizen/_layouts/15/eos/edbtransfer.ashx?SiteId=84ddafa0031f409e9b1dd96f91351621&amp;WebId=b44a2e8f6bd940ffb8577ce52c7585e0&amp;ListId=fd8a59b5757749e6848a491ebc731a91&amp;ItemId=52710&amp;ItemGuid=7b64adeed13a4dc697b1d94728e29e06&amp;Data=24</v>
      </c>
    </row>
    <row r="294" spans="1:7" x14ac:dyDescent="0.25">
      <c r="A294" t="s">
        <v>19</v>
      </c>
      <c r="B294" t="s">
        <v>67</v>
      </c>
      <c r="C294" t="s">
        <v>752</v>
      </c>
      <c r="D294" t="s">
        <v>445</v>
      </c>
      <c r="E294" t="s">
        <v>475</v>
      </c>
      <c r="F294" t="str">
        <f t="shared" si="0"/>
        <v>Обращения граждан МО Ногликский ГО</v>
      </c>
      <c r="G294" s="11" t="str">
        <f>HYPERLINK("https://sed.admsakhalin.ru/Docs/Citizen/_layouts/15/eos/edbtransfer.ashx?SiteId=84ddafa0031f409e9b1dd96f91351621&amp;WebId=b44a2e8f6bd940ffb8577ce52c7585e0&amp;ListId=fd8a59b5757749e6848a491ebc731a91&amp;ItemId=57543&amp;ItemGuid=826f0e46c7e84d598fc37fd69039b122&amp;Data=24","https://sed.admsakhalin.ru/Docs/Citizen/_layouts/15/eos/edbtransfer.ashx?SiteId=84ddafa0031f409e9b1dd96f91351621&amp;WebId=b44a2e8f6bd940ffb8577ce52c7585e0&amp;ListId=fd8a59b5757749e6848a491ebc731a91&amp;ItemId=57543&amp;ItemGuid=826f0e46c7e84d598fc37fd69039b122&amp;Data=24")</f>
        <v>https://sed.admsakhalin.ru/Docs/Citizen/_layouts/15/eos/edbtransfer.ashx?SiteId=84ddafa0031f409e9b1dd96f91351621&amp;WebId=b44a2e8f6bd940ffb8577ce52c7585e0&amp;ListId=fd8a59b5757749e6848a491ebc731a91&amp;ItemId=57543&amp;ItemGuid=826f0e46c7e84d598fc37fd69039b122&amp;Data=24</v>
      </c>
    </row>
    <row r="295" spans="1:7" x14ac:dyDescent="0.25">
      <c r="A295" t="s">
        <v>19</v>
      </c>
      <c r="B295" t="s">
        <v>47</v>
      </c>
      <c r="C295" t="s">
        <v>753</v>
      </c>
      <c r="D295" t="s">
        <v>285</v>
      </c>
      <c r="E295" t="s">
        <v>754</v>
      </c>
      <c r="F295" t="str">
        <f t="shared" si="0"/>
        <v>Обращения граждан МО Ногликский ГО</v>
      </c>
      <c r="G295" s="11" t="str">
        <f>HYPERLINK("https://sed.admsakhalin.ru/Docs/Citizen/_layouts/15/eos/edbtransfer.ashx?SiteId=84ddafa0031f409e9b1dd96f91351621&amp;WebId=b44a2e8f6bd940ffb8577ce52c7585e0&amp;ListId=fd8a59b5757749e6848a491ebc731a91&amp;ItemId=56580&amp;ItemGuid=9a23685b9c994b8fbd0adb0bba1da090&amp;Data=24","https://sed.admsakhalin.ru/Docs/Citizen/_layouts/15/eos/edbtransfer.ashx?SiteId=84ddafa0031f409e9b1dd96f91351621&amp;WebId=b44a2e8f6bd940ffb8577ce52c7585e0&amp;ListId=fd8a59b5757749e6848a491ebc731a91&amp;ItemId=56580&amp;ItemGuid=9a23685b9c994b8fbd0adb0bba1da090&amp;Data=24")</f>
        <v>https://sed.admsakhalin.ru/Docs/Citizen/_layouts/15/eos/edbtransfer.ashx?SiteId=84ddafa0031f409e9b1dd96f91351621&amp;WebId=b44a2e8f6bd940ffb8577ce52c7585e0&amp;ListId=fd8a59b5757749e6848a491ebc731a91&amp;ItemId=56580&amp;ItemGuid=9a23685b9c994b8fbd0adb0bba1da090&amp;Data=24</v>
      </c>
    </row>
    <row r="296" spans="1:7" x14ac:dyDescent="0.25">
      <c r="A296" t="s">
        <v>19</v>
      </c>
      <c r="B296" t="s">
        <v>127</v>
      </c>
      <c r="C296" t="s">
        <v>755</v>
      </c>
      <c r="D296" t="s">
        <v>756</v>
      </c>
      <c r="E296" t="s">
        <v>314</v>
      </c>
      <c r="F296" t="str">
        <f t="shared" si="0"/>
        <v>Обращения граждан МО Ногликский ГО</v>
      </c>
      <c r="G296" s="11" t="str">
        <f>HYPERLINK("https://sed.admsakhalin.ru/Docs/Citizen/_layouts/15/eos/edbtransfer.ashx?SiteId=84ddafa0031f409e9b1dd96f91351621&amp;WebId=b44a2e8f6bd940ffb8577ce52c7585e0&amp;ListId=fd8a59b5757749e6848a491ebc731a91&amp;ItemId=58695&amp;ItemGuid=732628fa21e54e918b03db317dbfc52d&amp;Data=24","https://sed.admsakhalin.ru/Docs/Citizen/_layouts/15/eos/edbtransfer.ashx?SiteId=84ddafa0031f409e9b1dd96f91351621&amp;WebId=b44a2e8f6bd940ffb8577ce52c7585e0&amp;ListId=fd8a59b5757749e6848a491ebc731a91&amp;ItemId=58695&amp;ItemGuid=732628fa21e54e918b03db317dbfc52d&amp;Data=24")</f>
        <v>https://sed.admsakhalin.ru/Docs/Citizen/_layouts/15/eos/edbtransfer.ashx?SiteId=84ddafa0031f409e9b1dd96f91351621&amp;WebId=b44a2e8f6bd940ffb8577ce52c7585e0&amp;ListId=fd8a59b5757749e6848a491ebc731a91&amp;ItemId=58695&amp;ItemGuid=732628fa21e54e918b03db317dbfc52d&amp;Data=24</v>
      </c>
    </row>
    <row r="297" spans="1:7" x14ac:dyDescent="0.25">
      <c r="A297" t="s">
        <v>19</v>
      </c>
      <c r="B297" t="s">
        <v>95</v>
      </c>
      <c r="C297" t="s">
        <v>757</v>
      </c>
      <c r="D297" t="s">
        <v>231</v>
      </c>
      <c r="E297" t="s">
        <v>98</v>
      </c>
      <c r="F297" t="str">
        <f t="shared" si="0"/>
        <v>Обращения граждан МО Ногликский ГО</v>
      </c>
      <c r="G297" s="11" t="str">
        <f>HYPERLINK("https://sed.admsakhalin.ru/Docs/Citizen/_layouts/15/eos/edbtransfer.ashx?SiteId=84ddafa0031f409e9b1dd96f91351621&amp;WebId=b44a2e8f6bd940ffb8577ce52c7585e0&amp;ListId=fd8a59b5757749e6848a491ebc731a91&amp;ItemId=63643&amp;ItemGuid=418375c933e942568c8bdbcb2eb66fa5&amp;Data=24","https://sed.admsakhalin.ru/Docs/Citizen/_layouts/15/eos/edbtransfer.ashx?SiteId=84ddafa0031f409e9b1dd96f91351621&amp;WebId=b44a2e8f6bd940ffb8577ce52c7585e0&amp;ListId=fd8a59b5757749e6848a491ebc731a91&amp;ItemId=63643&amp;ItemGuid=418375c933e942568c8bdbcb2eb66fa5&amp;Data=24")</f>
        <v>https://sed.admsakhalin.ru/Docs/Citizen/_layouts/15/eos/edbtransfer.ashx?SiteId=84ddafa0031f409e9b1dd96f91351621&amp;WebId=b44a2e8f6bd940ffb8577ce52c7585e0&amp;ListId=fd8a59b5757749e6848a491ebc731a91&amp;ItemId=63643&amp;ItemGuid=418375c933e942568c8bdbcb2eb66fa5&amp;Data=24</v>
      </c>
    </row>
    <row r="298" spans="1:7" x14ac:dyDescent="0.25">
      <c r="A298" t="s">
        <v>19</v>
      </c>
      <c r="B298" t="s">
        <v>47</v>
      </c>
      <c r="C298" t="s">
        <v>758</v>
      </c>
      <c r="D298" t="s">
        <v>34</v>
      </c>
      <c r="E298" t="s">
        <v>759</v>
      </c>
      <c r="F298" t="str">
        <f t="shared" si="0"/>
        <v>Обращения граждан МО Ногликский ГО</v>
      </c>
      <c r="G298" s="11" t="str">
        <f>HYPERLINK("https://sed.admsakhalin.ru/Docs/Citizen/_layouts/15/eos/edbtransfer.ashx?SiteId=84ddafa0031f409e9b1dd96f91351621&amp;WebId=b44a2e8f6bd940ffb8577ce52c7585e0&amp;ListId=fd8a59b5757749e6848a491ebc731a91&amp;ItemId=61600&amp;ItemGuid=64d0aeb05ae14152885cdc04381468ce&amp;Data=24","https://sed.admsakhalin.ru/Docs/Citizen/_layouts/15/eos/edbtransfer.ashx?SiteId=84ddafa0031f409e9b1dd96f91351621&amp;WebId=b44a2e8f6bd940ffb8577ce52c7585e0&amp;ListId=fd8a59b5757749e6848a491ebc731a91&amp;ItemId=61600&amp;ItemGuid=64d0aeb05ae14152885cdc04381468ce&amp;Data=24")</f>
        <v>https://sed.admsakhalin.ru/Docs/Citizen/_layouts/15/eos/edbtransfer.ashx?SiteId=84ddafa0031f409e9b1dd96f91351621&amp;WebId=b44a2e8f6bd940ffb8577ce52c7585e0&amp;ListId=fd8a59b5757749e6848a491ebc731a91&amp;ItemId=61600&amp;ItemGuid=64d0aeb05ae14152885cdc04381468ce&amp;Data=24</v>
      </c>
    </row>
    <row r="299" spans="1:7" x14ac:dyDescent="0.25">
      <c r="A299" t="s">
        <v>19</v>
      </c>
      <c r="B299" t="s">
        <v>67</v>
      </c>
      <c r="C299" t="s">
        <v>760</v>
      </c>
      <c r="D299" t="s">
        <v>49</v>
      </c>
      <c r="E299" t="s">
        <v>35</v>
      </c>
      <c r="F299" t="str">
        <f t="shared" si="0"/>
        <v>Обращения граждан МО Ногликский ГО</v>
      </c>
      <c r="G299" s="11" t="str">
        <f>HYPERLINK("https://sed.admsakhalin.ru/Docs/Citizen/_layouts/15/eos/edbtransfer.ashx?SiteId=84ddafa0031f409e9b1dd96f91351621&amp;WebId=b44a2e8f6bd940ffb8577ce52c7585e0&amp;ListId=fd8a59b5757749e6848a491ebc731a91&amp;ItemId=59453&amp;ItemGuid=f1efa6bdfd25458b8283dc4577e5b811&amp;Data=24","https://sed.admsakhalin.ru/Docs/Citizen/_layouts/15/eos/edbtransfer.ashx?SiteId=84ddafa0031f409e9b1dd96f91351621&amp;WebId=b44a2e8f6bd940ffb8577ce52c7585e0&amp;ListId=fd8a59b5757749e6848a491ebc731a91&amp;ItemId=59453&amp;ItemGuid=f1efa6bdfd25458b8283dc4577e5b811&amp;Data=24")</f>
        <v>https://sed.admsakhalin.ru/Docs/Citizen/_layouts/15/eos/edbtransfer.ashx?SiteId=84ddafa0031f409e9b1dd96f91351621&amp;WebId=b44a2e8f6bd940ffb8577ce52c7585e0&amp;ListId=fd8a59b5757749e6848a491ebc731a91&amp;ItemId=59453&amp;ItemGuid=f1efa6bdfd25458b8283dc4577e5b811&amp;Data=24</v>
      </c>
    </row>
    <row r="300" spans="1:7" x14ac:dyDescent="0.25">
      <c r="A300" t="s">
        <v>19</v>
      </c>
      <c r="B300" t="s">
        <v>85</v>
      </c>
      <c r="C300" t="s">
        <v>761</v>
      </c>
      <c r="D300" t="s">
        <v>316</v>
      </c>
      <c r="E300" t="s">
        <v>762</v>
      </c>
      <c r="F300" t="str">
        <f t="shared" si="0"/>
        <v>Обращения граждан МО Ногликский ГО</v>
      </c>
      <c r="G300" s="11" t="str">
        <f>HYPERLINK("https://sed.admsakhalin.ru/Docs/Citizen/_layouts/15/eos/edbtransfer.ashx?SiteId=84ddafa0031f409e9b1dd96f91351621&amp;WebId=b44a2e8f6bd940ffb8577ce52c7585e0&amp;ListId=fd8a59b5757749e6848a491ebc731a91&amp;ItemId=52463&amp;ItemGuid=fa2d1268a3924bfebdeeddee0bb747a2&amp;Data=24","https://sed.admsakhalin.ru/Docs/Citizen/_layouts/15/eos/edbtransfer.ashx?SiteId=84ddafa0031f409e9b1dd96f91351621&amp;WebId=b44a2e8f6bd940ffb8577ce52c7585e0&amp;ListId=fd8a59b5757749e6848a491ebc731a91&amp;ItemId=52463&amp;ItemGuid=fa2d1268a3924bfebdeeddee0bb747a2&amp;Data=24")</f>
        <v>https://sed.admsakhalin.ru/Docs/Citizen/_layouts/15/eos/edbtransfer.ashx?SiteId=84ddafa0031f409e9b1dd96f91351621&amp;WebId=b44a2e8f6bd940ffb8577ce52c7585e0&amp;ListId=fd8a59b5757749e6848a491ebc731a91&amp;ItemId=52463&amp;ItemGuid=fa2d1268a3924bfebdeeddee0bb747a2&amp;Data=24</v>
      </c>
    </row>
    <row r="301" spans="1:7" x14ac:dyDescent="0.25">
      <c r="A301" t="s">
        <v>19</v>
      </c>
      <c r="B301" t="s">
        <v>763</v>
      </c>
      <c r="C301" t="s">
        <v>764</v>
      </c>
      <c r="D301" t="s">
        <v>765</v>
      </c>
      <c r="E301" t="s">
        <v>766</v>
      </c>
      <c r="F301" t="str">
        <f t="shared" si="0"/>
        <v>Обращения граждан МО Ногликский ГО</v>
      </c>
      <c r="G301" s="11" t="str">
        <f>HYPERLINK("https://sed.admsakhalin.ru/Docs/Citizen/_layouts/15/eos/edbtransfer.ashx?SiteId=84ddafa0031f409e9b1dd96f91351621&amp;WebId=b44a2e8f6bd940ffb8577ce52c7585e0&amp;ListId=fd8a59b5757749e6848a491ebc731a91&amp;ItemId=63591&amp;ItemGuid=f574bc37c7204adaa296de0c3c72c7a8&amp;Data=24","https://sed.admsakhalin.ru/Docs/Citizen/_layouts/15/eos/edbtransfer.ashx?SiteId=84ddafa0031f409e9b1dd96f91351621&amp;WebId=b44a2e8f6bd940ffb8577ce52c7585e0&amp;ListId=fd8a59b5757749e6848a491ebc731a91&amp;ItemId=63591&amp;ItemGuid=f574bc37c7204adaa296de0c3c72c7a8&amp;Data=24")</f>
        <v>https://sed.admsakhalin.ru/Docs/Citizen/_layouts/15/eos/edbtransfer.ashx?SiteId=84ddafa0031f409e9b1dd96f91351621&amp;WebId=b44a2e8f6bd940ffb8577ce52c7585e0&amp;ListId=fd8a59b5757749e6848a491ebc731a91&amp;ItemId=63591&amp;ItemGuid=f574bc37c7204adaa296de0c3c72c7a8&amp;Data=24</v>
      </c>
    </row>
    <row r="302" spans="1:7" x14ac:dyDescent="0.25">
      <c r="A302" t="s">
        <v>19</v>
      </c>
      <c r="B302" t="s">
        <v>24</v>
      </c>
      <c r="C302" t="s">
        <v>767</v>
      </c>
      <c r="D302" t="s">
        <v>768</v>
      </c>
      <c r="E302" t="s">
        <v>769</v>
      </c>
      <c r="F302" t="str">
        <f t="shared" si="0"/>
        <v>Обращения граждан МО Ногликский ГО</v>
      </c>
      <c r="G302" s="11" t="str">
        <f>HYPERLINK("https://sed.admsakhalin.ru/Docs/Citizen/_layouts/15/eos/edbtransfer.ashx?SiteId=84ddafa0031f409e9b1dd96f91351621&amp;WebId=b44a2e8f6bd940ffb8577ce52c7585e0&amp;ListId=fd8a59b5757749e6848a491ebc731a91&amp;ItemId=58228&amp;ItemGuid=2b5d85f148ce4861a56482437bb1010b&amp;Data=24","https://sed.admsakhalin.ru/Docs/Citizen/_layouts/15/eos/edbtransfer.ashx?SiteId=84ddafa0031f409e9b1dd96f91351621&amp;WebId=b44a2e8f6bd940ffb8577ce52c7585e0&amp;ListId=fd8a59b5757749e6848a491ebc731a91&amp;ItemId=58228&amp;ItemGuid=2b5d85f148ce4861a56482437bb1010b&amp;Data=24")</f>
        <v>https://sed.admsakhalin.ru/Docs/Citizen/_layouts/15/eos/edbtransfer.ashx?SiteId=84ddafa0031f409e9b1dd96f91351621&amp;WebId=b44a2e8f6bd940ffb8577ce52c7585e0&amp;ListId=fd8a59b5757749e6848a491ebc731a91&amp;ItemId=58228&amp;ItemGuid=2b5d85f148ce4861a56482437bb1010b&amp;Data=24</v>
      </c>
    </row>
    <row r="303" spans="1:7" x14ac:dyDescent="0.25">
      <c r="A303" t="s">
        <v>19</v>
      </c>
      <c r="B303" t="s">
        <v>28</v>
      </c>
      <c r="C303" t="s">
        <v>770</v>
      </c>
      <c r="D303" t="s">
        <v>771</v>
      </c>
      <c r="E303" t="s">
        <v>319</v>
      </c>
      <c r="F303" t="str">
        <f t="shared" si="0"/>
        <v>Обращения граждан МО Ногликский ГО</v>
      </c>
      <c r="G303" s="11" t="str">
        <f>HYPERLINK("https://sed.admsakhalin.ru/Docs/Citizen/_layouts/15/eos/edbtransfer.ashx?SiteId=84ddafa0031f409e9b1dd96f91351621&amp;WebId=b44a2e8f6bd940ffb8577ce52c7585e0&amp;ListId=fd8a59b5757749e6848a491ebc731a91&amp;ItemId=54211&amp;ItemGuid=fc4e4240bd76478d8b20deb7c4854067&amp;Data=24","https://sed.admsakhalin.ru/Docs/Citizen/_layouts/15/eos/edbtransfer.ashx?SiteId=84ddafa0031f409e9b1dd96f91351621&amp;WebId=b44a2e8f6bd940ffb8577ce52c7585e0&amp;ListId=fd8a59b5757749e6848a491ebc731a91&amp;ItemId=54211&amp;ItemGuid=fc4e4240bd76478d8b20deb7c4854067&amp;Data=24")</f>
        <v>https://sed.admsakhalin.ru/Docs/Citizen/_layouts/15/eos/edbtransfer.ashx?SiteId=84ddafa0031f409e9b1dd96f91351621&amp;WebId=b44a2e8f6bd940ffb8577ce52c7585e0&amp;ListId=fd8a59b5757749e6848a491ebc731a91&amp;ItemId=54211&amp;ItemGuid=fc4e4240bd76478d8b20deb7c4854067&amp;Data=24</v>
      </c>
    </row>
    <row r="304" spans="1:7" x14ac:dyDescent="0.25">
      <c r="A304" t="s">
        <v>19</v>
      </c>
      <c r="B304" t="s">
        <v>204</v>
      </c>
      <c r="C304" t="s">
        <v>772</v>
      </c>
      <c r="D304" t="s">
        <v>773</v>
      </c>
      <c r="E304" t="s">
        <v>207</v>
      </c>
      <c r="F304" t="str">
        <f t="shared" si="0"/>
        <v>Обращения граждан МО Ногликский ГО</v>
      </c>
      <c r="G304" s="11" t="str">
        <f>HYPERLINK("https://sed.admsakhalin.ru/Docs/Citizen/_layouts/15/eos/edbtransfer.ashx?SiteId=84ddafa0031f409e9b1dd96f91351621&amp;WebId=b44a2e8f6bd940ffb8577ce52c7585e0&amp;ListId=fd8a59b5757749e6848a491ebc731a91&amp;ItemId=52756&amp;ItemGuid=c6905247c62e4fc69f3c8424da764ae6&amp;Data=24","https://sed.admsakhalin.ru/Docs/Citizen/_layouts/15/eos/edbtransfer.ashx?SiteId=84ddafa0031f409e9b1dd96f91351621&amp;WebId=b44a2e8f6bd940ffb8577ce52c7585e0&amp;ListId=fd8a59b5757749e6848a491ebc731a91&amp;ItemId=52756&amp;ItemGuid=c6905247c62e4fc69f3c8424da764ae6&amp;Data=24")</f>
        <v>https://sed.admsakhalin.ru/Docs/Citizen/_layouts/15/eos/edbtransfer.ashx?SiteId=84ddafa0031f409e9b1dd96f91351621&amp;WebId=b44a2e8f6bd940ffb8577ce52c7585e0&amp;ListId=fd8a59b5757749e6848a491ebc731a91&amp;ItemId=52756&amp;ItemGuid=c6905247c62e4fc69f3c8424da764ae6&amp;Data=24</v>
      </c>
    </row>
    <row r="305" spans="1:7" x14ac:dyDescent="0.25">
      <c r="A305" t="s">
        <v>19</v>
      </c>
      <c r="B305" t="s">
        <v>85</v>
      </c>
      <c r="C305" t="s">
        <v>774</v>
      </c>
      <c r="D305" t="s">
        <v>151</v>
      </c>
      <c r="E305" t="s">
        <v>545</v>
      </c>
      <c r="F305" t="str">
        <f t="shared" si="0"/>
        <v>Обращения граждан МО Ногликский ГО</v>
      </c>
      <c r="G305" s="11" t="str">
        <f>HYPERLINK("https://sed.admsakhalin.ru/Docs/Citizen/_layouts/15/eos/edbtransfer.ashx?SiteId=84ddafa0031f409e9b1dd96f91351621&amp;WebId=b44a2e8f6bd940ffb8577ce52c7585e0&amp;ListId=fd8a59b5757749e6848a491ebc731a91&amp;ItemId=51911&amp;ItemGuid=15a79863c3474dc49328df230dfad04f&amp;Data=24","https://sed.admsakhalin.ru/Docs/Citizen/_layouts/15/eos/edbtransfer.ashx?SiteId=84ddafa0031f409e9b1dd96f91351621&amp;WebId=b44a2e8f6bd940ffb8577ce52c7585e0&amp;ListId=fd8a59b5757749e6848a491ebc731a91&amp;ItemId=51911&amp;ItemGuid=15a79863c3474dc49328df230dfad04f&amp;Data=24")</f>
        <v>https://sed.admsakhalin.ru/Docs/Citizen/_layouts/15/eos/edbtransfer.ashx?SiteId=84ddafa0031f409e9b1dd96f91351621&amp;WebId=b44a2e8f6bd940ffb8577ce52c7585e0&amp;ListId=fd8a59b5757749e6848a491ebc731a91&amp;ItemId=51911&amp;ItemGuid=15a79863c3474dc49328df230dfad04f&amp;Data=24</v>
      </c>
    </row>
    <row r="306" spans="1:7" x14ac:dyDescent="0.25">
      <c r="A306" t="s">
        <v>19</v>
      </c>
      <c r="B306" t="s">
        <v>47</v>
      </c>
      <c r="C306" t="s">
        <v>775</v>
      </c>
      <c r="D306" t="s">
        <v>166</v>
      </c>
      <c r="E306" t="s">
        <v>50</v>
      </c>
      <c r="F306" t="str">
        <f t="shared" si="0"/>
        <v>Обращения граждан МО Ногликский ГО</v>
      </c>
      <c r="G306" s="11" t="str">
        <f>HYPERLINK("https://sed.admsakhalin.ru/Docs/Citizen/_layouts/15/eos/edbtransfer.ashx?SiteId=84ddafa0031f409e9b1dd96f91351621&amp;WebId=b44a2e8f6bd940ffb8577ce52c7585e0&amp;ListId=fd8a59b5757749e6848a491ebc731a91&amp;ItemId=61143&amp;ItemGuid=6b476f0f14774c58a861df3c9f53a890&amp;Data=24","https://sed.admsakhalin.ru/Docs/Citizen/_layouts/15/eos/edbtransfer.ashx?SiteId=84ddafa0031f409e9b1dd96f91351621&amp;WebId=b44a2e8f6bd940ffb8577ce52c7585e0&amp;ListId=fd8a59b5757749e6848a491ebc731a91&amp;ItemId=61143&amp;ItemGuid=6b476f0f14774c58a861df3c9f53a890&amp;Data=24")</f>
        <v>https://sed.admsakhalin.ru/Docs/Citizen/_layouts/15/eos/edbtransfer.ashx?SiteId=84ddafa0031f409e9b1dd96f91351621&amp;WebId=b44a2e8f6bd940ffb8577ce52c7585e0&amp;ListId=fd8a59b5757749e6848a491ebc731a91&amp;ItemId=61143&amp;ItemGuid=6b476f0f14774c58a861df3c9f53a890&amp;Data=24</v>
      </c>
    </row>
    <row r="307" spans="1:7" x14ac:dyDescent="0.25">
      <c r="A307" t="s">
        <v>19</v>
      </c>
      <c r="B307" t="s">
        <v>95</v>
      </c>
      <c r="C307" t="s">
        <v>776</v>
      </c>
      <c r="D307" t="s">
        <v>704</v>
      </c>
      <c r="E307" t="s">
        <v>98</v>
      </c>
      <c r="F307" t="str">
        <f t="shared" si="0"/>
        <v>Обращения граждан МО Ногликский ГО</v>
      </c>
      <c r="G307" s="11" t="str">
        <f>HYPERLINK("https://sed.admsakhalin.ru/Docs/Citizen/_layouts/15/eos/edbtransfer.ashx?SiteId=84ddafa0031f409e9b1dd96f91351621&amp;WebId=b44a2e8f6bd940ffb8577ce52c7585e0&amp;ListId=fd8a59b5757749e6848a491ebc731a91&amp;ItemId=56066&amp;ItemGuid=5191b507522048b89d0de00ebe50f031&amp;Data=24","https://sed.admsakhalin.ru/Docs/Citizen/_layouts/15/eos/edbtransfer.ashx?SiteId=84ddafa0031f409e9b1dd96f91351621&amp;WebId=b44a2e8f6bd940ffb8577ce52c7585e0&amp;ListId=fd8a59b5757749e6848a491ebc731a91&amp;ItemId=56066&amp;ItemGuid=5191b507522048b89d0de00ebe50f031&amp;Data=24")</f>
        <v>https://sed.admsakhalin.ru/Docs/Citizen/_layouts/15/eos/edbtransfer.ashx?SiteId=84ddafa0031f409e9b1dd96f91351621&amp;WebId=b44a2e8f6bd940ffb8577ce52c7585e0&amp;ListId=fd8a59b5757749e6848a491ebc731a91&amp;ItemId=56066&amp;ItemGuid=5191b507522048b89d0de00ebe50f031&amp;Data=24</v>
      </c>
    </row>
    <row r="308" spans="1:7" x14ac:dyDescent="0.25">
      <c r="A308" t="s">
        <v>19</v>
      </c>
      <c r="B308" t="s">
        <v>95</v>
      </c>
      <c r="C308" t="s">
        <v>777</v>
      </c>
      <c r="D308" t="s">
        <v>778</v>
      </c>
      <c r="E308" t="s">
        <v>270</v>
      </c>
      <c r="F308" t="str">
        <f t="shared" si="0"/>
        <v>Обращения граждан МО Ногликский ГО</v>
      </c>
      <c r="G308" s="11" t="str">
        <f>HYPERLINK("https://sed.admsakhalin.ru/Docs/Citizen/_layouts/15/eos/edbtransfer.ashx?SiteId=84ddafa0031f409e9b1dd96f91351621&amp;WebId=b44a2e8f6bd940ffb8577ce52c7585e0&amp;ListId=fd8a59b5757749e6848a491ebc731a91&amp;ItemId=52782&amp;ItemGuid=23f602b1ca4143c1bf46e1e7e3cb57ff&amp;Data=24","https://sed.admsakhalin.ru/Docs/Citizen/_layouts/15/eos/edbtransfer.ashx?SiteId=84ddafa0031f409e9b1dd96f91351621&amp;WebId=b44a2e8f6bd940ffb8577ce52c7585e0&amp;ListId=fd8a59b5757749e6848a491ebc731a91&amp;ItemId=52782&amp;ItemGuid=23f602b1ca4143c1bf46e1e7e3cb57ff&amp;Data=24")</f>
        <v>https://sed.admsakhalin.ru/Docs/Citizen/_layouts/15/eos/edbtransfer.ashx?SiteId=84ddafa0031f409e9b1dd96f91351621&amp;WebId=b44a2e8f6bd940ffb8577ce52c7585e0&amp;ListId=fd8a59b5757749e6848a491ebc731a91&amp;ItemId=52782&amp;ItemGuid=23f602b1ca4143c1bf46e1e7e3cb57ff&amp;Data=24</v>
      </c>
    </row>
    <row r="309" spans="1:7" x14ac:dyDescent="0.25">
      <c r="A309" t="s">
        <v>19</v>
      </c>
      <c r="B309" t="s">
        <v>47</v>
      </c>
      <c r="C309" t="s">
        <v>779</v>
      </c>
      <c r="D309" t="s">
        <v>568</v>
      </c>
      <c r="E309" t="s">
        <v>780</v>
      </c>
      <c r="F309" t="str">
        <f t="shared" si="0"/>
        <v>Обращения граждан МО Ногликский ГО</v>
      </c>
      <c r="G309" s="11" t="str">
        <f>HYPERLINK("https://sed.admsakhalin.ru/Docs/Citizen/_layouts/15/eos/edbtransfer.ashx?SiteId=84ddafa0031f409e9b1dd96f91351621&amp;WebId=b44a2e8f6bd940ffb8577ce52c7585e0&amp;ListId=fd8a59b5757749e6848a491ebc731a91&amp;ItemId=59721&amp;ItemGuid=d875cbd038724fb0a196e2ce060bed2a&amp;Data=24","https://sed.admsakhalin.ru/Docs/Citizen/_layouts/15/eos/edbtransfer.ashx?SiteId=84ddafa0031f409e9b1dd96f91351621&amp;WebId=b44a2e8f6bd940ffb8577ce52c7585e0&amp;ListId=fd8a59b5757749e6848a491ebc731a91&amp;ItemId=59721&amp;ItemGuid=d875cbd038724fb0a196e2ce060bed2a&amp;Data=24")</f>
        <v>https://sed.admsakhalin.ru/Docs/Citizen/_layouts/15/eos/edbtransfer.ashx?SiteId=84ddafa0031f409e9b1dd96f91351621&amp;WebId=b44a2e8f6bd940ffb8577ce52c7585e0&amp;ListId=fd8a59b5757749e6848a491ebc731a91&amp;ItemId=59721&amp;ItemGuid=d875cbd038724fb0a196e2ce060bed2a&amp;Data=24</v>
      </c>
    </row>
    <row r="310" spans="1:7" x14ac:dyDescent="0.25">
      <c r="A310" t="s">
        <v>19</v>
      </c>
      <c r="B310" t="s">
        <v>67</v>
      </c>
      <c r="C310" t="s">
        <v>781</v>
      </c>
      <c r="D310" t="s">
        <v>231</v>
      </c>
      <c r="E310" t="s">
        <v>782</v>
      </c>
      <c r="F310" t="str">
        <f t="shared" si="0"/>
        <v>Обращения граждан МО Ногликский ГО</v>
      </c>
      <c r="G310" s="11" t="str">
        <f>HYPERLINK("https://sed.admsakhalin.ru/Docs/Citizen/_layouts/15/eos/edbtransfer.ashx?SiteId=84ddafa0031f409e9b1dd96f91351621&amp;WebId=b44a2e8f6bd940ffb8577ce52c7585e0&amp;ListId=fd8a59b5757749e6848a491ebc731a91&amp;ItemId=63641&amp;ItemGuid=7df56309dd3a4ba5a04f85520ebb7117&amp;Data=24","https://sed.admsakhalin.ru/Docs/Citizen/_layouts/15/eos/edbtransfer.ashx?SiteId=84ddafa0031f409e9b1dd96f91351621&amp;WebId=b44a2e8f6bd940ffb8577ce52c7585e0&amp;ListId=fd8a59b5757749e6848a491ebc731a91&amp;ItemId=63641&amp;ItemGuid=7df56309dd3a4ba5a04f85520ebb7117&amp;Data=24")</f>
        <v>https://sed.admsakhalin.ru/Docs/Citizen/_layouts/15/eos/edbtransfer.ashx?SiteId=84ddafa0031f409e9b1dd96f91351621&amp;WebId=b44a2e8f6bd940ffb8577ce52c7585e0&amp;ListId=fd8a59b5757749e6848a491ebc731a91&amp;ItemId=63641&amp;ItemGuid=7df56309dd3a4ba5a04f85520ebb7117&amp;Data=24</v>
      </c>
    </row>
    <row r="311" spans="1:7" x14ac:dyDescent="0.25">
      <c r="A311" t="s">
        <v>19</v>
      </c>
      <c r="B311" t="s">
        <v>200</v>
      </c>
      <c r="C311" t="s">
        <v>783</v>
      </c>
      <c r="D311" t="s">
        <v>202</v>
      </c>
      <c r="E311" t="s">
        <v>662</v>
      </c>
      <c r="F311" t="str">
        <f t="shared" si="0"/>
        <v>Обращения граждан МО Ногликский ГО</v>
      </c>
      <c r="G311" s="11" t="str">
        <f>HYPERLINK("https://sed.admsakhalin.ru/Docs/Citizen/_layouts/15/eos/edbtransfer.ashx?SiteId=84ddafa0031f409e9b1dd96f91351621&amp;WebId=b44a2e8f6bd940ffb8577ce52c7585e0&amp;ListId=fd8a59b5757749e6848a491ebc731a91&amp;ItemId=60319&amp;ItemGuid=c2e0a22774364453b7d186d0a0bf521e&amp;Data=24","https://sed.admsakhalin.ru/Docs/Citizen/_layouts/15/eos/edbtransfer.ashx?SiteId=84ddafa0031f409e9b1dd96f91351621&amp;WebId=b44a2e8f6bd940ffb8577ce52c7585e0&amp;ListId=fd8a59b5757749e6848a491ebc731a91&amp;ItemId=60319&amp;ItemGuid=c2e0a22774364453b7d186d0a0bf521e&amp;Data=24")</f>
        <v>https://sed.admsakhalin.ru/Docs/Citizen/_layouts/15/eos/edbtransfer.ashx?SiteId=84ddafa0031f409e9b1dd96f91351621&amp;WebId=b44a2e8f6bd940ffb8577ce52c7585e0&amp;ListId=fd8a59b5757749e6848a491ebc731a91&amp;ItemId=60319&amp;ItemGuid=c2e0a22774364453b7d186d0a0bf521e&amp;Data=24</v>
      </c>
    </row>
    <row r="312" spans="1:7" x14ac:dyDescent="0.25">
      <c r="A312" t="s">
        <v>19</v>
      </c>
      <c r="B312" t="s">
        <v>200</v>
      </c>
      <c r="C312" t="s">
        <v>784</v>
      </c>
      <c r="D312" t="s">
        <v>785</v>
      </c>
      <c r="E312" t="s">
        <v>429</v>
      </c>
      <c r="F312" t="str">
        <f t="shared" si="0"/>
        <v>Обращения граждан МО Ногликский ГО</v>
      </c>
      <c r="G312" s="11" t="str">
        <f>HYPERLINK("https://sed.admsakhalin.ru/Docs/Citizen/_layouts/15/eos/edbtransfer.ashx?SiteId=84ddafa0031f409e9b1dd96f91351621&amp;WebId=b44a2e8f6bd940ffb8577ce52c7585e0&amp;ListId=fd8a59b5757749e6848a491ebc731a91&amp;ItemId=61521&amp;ItemGuid=76f051d7e5f241abbf34e49bccdbb42f&amp;Data=24","https://sed.admsakhalin.ru/Docs/Citizen/_layouts/15/eos/edbtransfer.ashx?SiteId=84ddafa0031f409e9b1dd96f91351621&amp;WebId=b44a2e8f6bd940ffb8577ce52c7585e0&amp;ListId=fd8a59b5757749e6848a491ebc731a91&amp;ItemId=61521&amp;ItemGuid=76f051d7e5f241abbf34e49bccdbb42f&amp;Data=24")</f>
        <v>https://sed.admsakhalin.ru/Docs/Citizen/_layouts/15/eos/edbtransfer.ashx?SiteId=84ddafa0031f409e9b1dd96f91351621&amp;WebId=b44a2e8f6bd940ffb8577ce52c7585e0&amp;ListId=fd8a59b5757749e6848a491ebc731a91&amp;ItemId=61521&amp;ItemGuid=76f051d7e5f241abbf34e49bccdbb42f&amp;Data=24</v>
      </c>
    </row>
    <row r="313" spans="1:7" x14ac:dyDescent="0.25">
      <c r="A313" t="s">
        <v>19</v>
      </c>
      <c r="B313" t="s">
        <v>47</v>
      </c>
      <c r="C313" t="s">
        <v>786</v>
      </c>
      <c r="D313" t="s">
        <v>206</v>
      </c>
      <c r="E313" t="s">
        <v>50</v>
      </c>
      <c r="F313" t="str">
        <f t="shared" si="0"/>
        <v>Обращения граждан МО Ногликский ГО</v>
      </c>
      <c r="G313" s="11" t="str">
        <f>HYPERLINK("https://sed.admsakhalin.ru/Docs/Citizen/_layouts/15/eos/edbtransfer.ashx?SiteId=84ddafa0031f409e9b1dd96f91351621&amp;WebId=b44a2e8f6bd940ffb8577ce52c7585e0&amp;ListId=fd8a59b5757749e6848a491ebc731a91&amp;ItemId=62546&amp;ItemGuid=3daba0382c6948338ad5e53cb22e1520&amp;Data=24","https://sed.admsakhalin.ru/Docs/Citizen/_layouts/15/eos/edbtransfer.ashx?SiteId=84ddafa0031f409e9b1dd96f91351621&amp;WebId=b44a2e8f6bd940ffb8577ce52c7585e0&amp;ListId=fd8a59b5757749e6848a491ebc731a91&amp;ItemId=62546&amp;ItemGuid=3daba0382c6948338ad5e53cb22e1520&amp;Data=24")</f>
        <v>https://sed.admsakhalin.ru/Docs/Citizen/_layouts/15/eos/edbtransfer.ashx?SiteId=84ddafa0031f409e9b1dd96f91351621&amp;WebId=b44a2e8f6bd940ffb8577ce52c7585e0&amp;ListId=fd8a59b5757749e6848a491ebc731a91&amp;ItemId=62546&amp;ItemGuid=3daba0382c6948338ad5e53cb22e1520&amp;Data=24</v>
      </c>
    </row>
    <row r="314" spans="1:7" x14ac:dyDescent="0.25">
      <c r="A314" t="s">
        <v>19</v>
      </c>
      <c r="B314" t="s">
        <v>127</v>
      </c>
      <c r="C314" t="s">
        <v>787</v>
      </c>
      <c r="D314" t="s">
        <v>282</v>
      </c>
      <c r="E314" t="s">
        <v>788</v>
      </c>
      <c r="F314" t="str">
        <f t="shared" si="0"/>
        <v>Обращения граждан МО Ногликский ГО</v>
      </c>
      <c r="G314" s="11" t="str">
        <f>HYPERLINK("https://sed.admsakhalin.ru/Docs/Citizen/_layouts/15/eos/edbtransfer.ashx?SiteId=84ddafa0031f409e9b1dd96f91351621&amp;WebId=b44a2e8f6bd940ffb8577ce52c7585e0&amp;ListId=fd8a59b5757749e6848a491ebc731a91&amp;ItemId=58304&amp;ItemGuid=b9bef89c472e44b293cce568f117eb49&amp;Data=24","https://sed.admsakhalin.ru/Docs/Citizen/_layouts/15/eos/edbtransfer.ashx?SiteId=84ddafa0031f409e9b1dd96f91351621&amp;WebId=b44a2e8f6bd940ffb8577ce52c7585e0&amp;ListId=fd8a59b5757749e6848a491ebc731a91&amp;ItemId=58304&amp;ItemGuid=b9bef89c472e44b293cce568f117eb49&amp;Data=24")</f>
        <v>https://sed.admsakhalin.ru/Docs/Citizen/_layouts/15/eos/edbtransfer.ashx?SiteId=84ddafa0031f409e9b1dd96f91351621&amp;WebId=b44a2e8f6bd940ffb8577ce52c7585e0&amp;ListId=fd8a59b5757749e6848a491ebc731a91&amp;ItemId=58304&amp;ItemGuid=b9bef89c472e44b293cce568f117eb49&amp;Data=24</v>
      </c>
    </row>
    <row r="315" spans="1:7" x14ac:dyDescent="0.25">
      <c r="A315" t="s">
        <v>19</v>
      </c>
      <c r="B315" t="s">
        <v>85</v>
      </c>
      <c r="C315" t="s">
        <v>789</v>
      </c>
      <c r="D315" t="s">
        <v>255</v>
      </c>
      <c r="E315" t="s">
        <v>790</v>
      </c>
      <c r="F315" t="str">
        <f t="shared" si="0"/>
        <v>Обращения граждан МО Ногликский ГО</v>
      </c>
      <c r="G315" s="11" t="str">
        <f>HYPERLINK("https://sed.admsakhalin.ru/Docs/Citizen/_layouts/15/eos/edbtransfer.ashx?SiteId=84ddafa0031f409e9b1dd96f91351621&amp;WebId=b44a2e8f6bd940ffb8577ce52c7585e0&amp;ListId=fd8a59b5757749e6848a491ebc731a91&amp;ItemId=57010&amp;ItemGuid=ea1ca4a4b2184ff7a294e5a06f4f7f61&amp;Data=24","https://sed.admsakhalin.ru/Docs/Citizen/_layouts/15/eos/edbtransfer.ashx?SiteId=84ddafa0031f409e9b1dd96f91351621&amp;WebId=b44a2e8f6bd940ffb8577ce52c7585e0&amp;ListId=fd8a59b5757749e6848a491ebc731a91&amp;ItemId=57010&amp;ItemGuid=ea1ca4a4b2184ff7a294e5a06f4f7f61&amp;Data=24")</f>
        <v>https://sed.admsakhalin.ru/Docs/Citizen/_layouts/15/eos/edbtransfer.ashx?SiteId=84ddafa0031f409e9b1dd96f91351621&amp;WebId=b44a2e8f6bd940ffb8577ce52c7585e0&amp;ListId=fd8a59b5757749e6848a491ebc731a91&amp;ItemId=57010&amp;ItemGuid=ea1ca4a4b2184ff7a294e5a06f4f7f61&amp;Data=24</v>
      </c>
    </row>
    <row r="316" spans="1:7" x14ac:dyDescent="0.25">
      <c r="A316" t="s">
        <v>19</v>
      </c>
      <c r="B316" t="s">
        <v>85</v>
      </c>
      <c r="C316" t="s">
        <v>791</v>
      </c>
      <c r="D316" t="s">
        <v>166</v>
      </c>
      <c r="E316" t="s">
        <v>545</v>
      </c>
      <c r="F316" t="str">
        <f t="shared" si="0"/>
        <v>Обращения граждан МО Ногликский ГО</v>
      </c>
      <c r="G316" s="11" t="str">
        <f>HYPERLINK("https://sed.admsakhalin.ru/Docs/Citizen/_layouts/15/eos/edbtransfer.ashx?SiteId=84ddafa0031f409e9b1dd96f91351621&amp;WebId=b44a2e8f6bd940ffb8577ce52c7585e0&amp;ListId=fd8a59b5757749e6848a491ebc731a91&amp;ItemId=61126&amp;ItemGuid=cbdf6684e8764b3eb000e653ea178dee&amp;Data=24","https://sed.admsakhalin.ru/Docs/Citizen/_layouts/15/eos/edbtransfer.ashx?SiteId=84ddafa0031f409e9b1dd96f91351621&amp;WebId=b44a2e8f6bd940ffb8577ce52c7585e0&amp;ListId=fd8a59b5757749e6848a491ebc731a91&amp;ItemId=61126&amp;ItemGuid=cbdf6684e8764b3eb000e653ea178dee&amp;Data=24")</f>
        <v>https://sed.admsakhalin.ru/Docs/Citizen/_layouts/15/eos/edbtransfer.ashx?SiteId=84ddafa0031f409e9b1dd96f91351621&amp;WebId=b44a2e8f6bd940ffb8577ce52c7585e0&amp;ListId=fd8a59b5757749e6848a491ebc731a91&amp;ItemId=61126&amp;ItemGuid=cbdf6684e8764b3eb000e653ea178dee&amp;Data=24</v>
      </c>
    </row>
    <row r="317" spans="1:7" x14ac:dyDescent="0.25">
      <c r="A317" t="s">
        <v>19</v>
      </c>
      <c r="B317" t="s">
        <v>792</v>
      </c>
      <c r="C317" t="s">
        <v>793</v>
      </c>
      <c r="D317" t="s">
        <v>794</v>
      </c>
      <c r="E317" t="s">
        <v>795</v>
      </c>
      <c r="F317" t="str">
        <f t="shared" si="0"/>
        <v>Обращения граждан МО Ногликский ГО</v>
      </c>
      <c r="G317" s="11" t="str">
        <f>HYPERLINK("https://sed.admsakhalin.ru/Docs/Citizen/_layouts/15/eos/edbtransfer.ashx?SiteId=84ddafa0031f409e9b1dd96f91351621&amp;WebId=b44a2e8f6bd940ffb8577ce52c7585e0&amp;ListId=fd8a59b5757749e6848a491ebc731a91&amp;ItemId=57398&amp;ItemGuid=269542c0e1344352ad91e6ae654267c0&amp;Data=24","https://sed.admsakhalin.ru/Docs/Citizen/_layouts/15/eos/edbtransfer.ashx?SiteId=84ddafa0031f409e9b1dd96f91351621&amp;WebId=b44a2e8f6bd940ffb8577ce52c7585e0&amp;ListId=fd8a59b5757749e6848a491ebc731a91&amp;ItemId=57398&amp;ItemGuid=269542c0e1344352ad91e6ae654267c0&amp;Data=24")</f>
        <v>https://sed.admsakhalin.ru/Docs/Citizen/_layouts/15/eos/edbtransfer.ashx?SiteId=84ddafa0031f409e9b1dd96f91351621&amp;WebId=b44a2e8f6bd940ffb8577ce52c7585e0&amp;ListId=fd8a59b5757749e6848a491ebc731a91&amp;ItemId=57398&amp;ItemGuid=269542c0e1344352ad91e6ae654267c0&amp;Data=24</v>
      </c>
    </row>
    <row r="318" spans="1:7" x14ac:dyDescent="0.25">
      <c r="A318" t="s">
        <v>19</v>
      </c>
      <c r="B318" t="s">
        <v>200</v>
      </c>
      <c r="C318" t="s">
        <v>796</v>
      </c>
      <c r="D318" t="s">
        <v>589</v>
      </c>
      <c r="E318" t="s">
        <v>797</v>
      </c>
      <c r="F318" t="str">
        <f t="shared" si="0"/>
        <v>Обращения граждан МО Ногликский ГО</v>
      </c>
      <c r="G318" s="11" t="str">
        <f>HYPERLINK("https://sed.admsakhalin.ru/Docs/Citizen/_layouts/15/eos/edbtransfer.ashx?SiteId=84ddafa0031f409e9b1dd96f91351621&amp;WebId=b44a2e8f6bd940ffb8577ce52c7585e0&amp;ListId=fd8a59b5757749e6848a491ebc731a91&amp;ItemId=60636&amp;ItemGuid=8982f5086d5a499f879de6ce4b6518af&amp;Data=24","https://sed.admsakhalin.ru/Docs/Citizen/_layouts/15/eos/edbtransfer.ashx?SiteId=84ddafa0031f409e9b1dd96f91351621&amp;WebId=b44a2e8f6bd940ffb8577ce52c7585e0&amp;ListId=fd8a59b5757749e6848a491ebc731a91&amp;ItemId=60636&amp;ItemGuid=8982f5086d5a499f879de6ce4b6518af&amp;Data=24")</f>
        <v>https://sed.admsakhalin.ru/Docs/Citizen/_layouts/15/eos/edbtransfer.ashx?SiteId=84ddafa0031f409e9b1dd96f91351621&amp;WebId=b44a2e8f6bd940ffb8577ce52c7585e0&amp;ListId=fd8a59b5757749e6848a491ebc731a91&amp;ItemId=60636&amp;ItemGuid=8982f5086d5a499f879de6ce4b6518af&amp;Data=24</v>
      </c>
    </row>
    <row r="319" spans="1:7" x14ac:dyDescent="0.25">
      <c r="A319" t="s">
        <v>19</v>
      </c>
      <c r="B319" t="s">
        <v>798</v>
      </c>
      <c r="C319" t="s">
        <v>799</v>
      </c>
      <c r="D319" t="s">
        <v>202</v>
      </c>
      <c r="E319" t="s">
        <v>800</v>
      </c>
      <c r="F319" t="str">
        <f t="shared" si="0"/>
        <v>Обращения граждан МО Ногликский ГО</v>
      </c>
      <c r="G319" s="11" t="str">
        <f>HYPERLINK("https://sed.admsakhalin.ru/Docs/Citizen/_layouts/15/eos/edbtransfer.ashx?SiteId=84ddafa0031f409e9b1dd96f91351621&amp;WebId=b44a2e8f6bd940ffb8577ce52c7585e0&amp;ListId=fd8a59b5757749e6848a491ebc731a91&amp;ItemId=60316&amp;ItemGuid=05bfb816db5d4abc8581e708b3e9462a&amp;Data=24","https://sed.admsakhalin.ru/Docs/Citizen/_layouts/15/eos/edbtransfer.ashx?SiteId=84ddafa0031f409e9b1dd96f91351621&amp;WebId=b44a2e8f6bd940ffb8577ce52c7585e0&amp;ListId=fd8a59b5757749e6848a491ebc731a91&amp;ItemId=60316&amp;ItemGuid=05bfb816db5d4abc8581e708b3e9462a&amp;Data=24")</f>
        <v>https://sed.admsakhalin.ru/Docs/Citizen/_layouts/15/eos/edbtransfer.ashx?SiteId=84ddafa0031f409e9b1dd96f91351621&amp;WebId=b44a2e8f6bd940ffb8577ce52c7585e0&amp;ListId=fd8a59b5757749e6848a491ebc731a91&amp;ItemId=60316&amp;ItemGuid=05bfb816db5d4abc8581e708b3e9462a&amp;Data=24</v>
      </c>
    </row>
    <row r="320" spans="1:7" x14ac:dyDescent="0.25">
      <c r="A320" t="s">
        <v>19</v>
      </c>
      <c r="B320" t="s">
        <v>257</v>
      </c>
      <c r="C320" t="s">
        <v>801</v>
      </c>
      <c r="D320" t="s">
        <v>129</v>
      </c>
      <c r="E320" t="s">
        <v>802</v>
      </c>
      <c r="F320" t="str">
        <f t="shared" si="0"/>
        <v>Обращения граждан МО Ногликский ГО</v>
      </c>
      <c r="G320" s="11" t="str">
        <f>HYPERLINK("https://sed.admsakhalin.ru/Docs/Citizen/_layouts/15/eos/edbtransfer.ashx?SiteId=84ddafa0031f409e9b1dd96f91351621&amp;WebId=b44a2e8f6bd940ffb8577ce52c7585e0&amp;ListId=fd8a59b5757749e6848a491ebc731a91&amp;ItemId=58974&amp;ItemGuid=65a3e7b8c0bc472a86fc86d0f2b18804&amp;Data=24","https://sed.admsakhalin.ru/Docs/Citizen/_layouts/15/eos/edbtransfer.ashx?SiteId=84ddafa0031f409e9b1dd96f91351621&amp;WebId=b44a2e8f6bd940ffb8577ce52c7585e0&amp;ListId=fd8a59b5757749e6848a491ebc731a91&amp;ItemId=58974&amp;ItemGuid=65a3e7b8c0bc472a86fc86d0f2b18804&amp;Data=24")</f>
        <v>https://sed.admsakhalin.ru/Docs/Citizen/_layouts/15/eos/edbtransfer.ashx?SiteId=84ddafa0031f409e9b1dd96f91351621&amp;WebId=b44a2e8f6bd940ffb8577ce52c7585e0&amp;ListId=fd8a59b5757749e6848a491ebc731a91&amp;ItemId=58974&amp;ItemGuid=65a3e7b8c0bc472a86fc86d0f2b18804&amp;Data=24</v>
      </c>
    </row>
    <row r="321" spans="1:7" x14ac:dyDescent="0.25">
      <c r="A321" t="s">
        <v>19</v>
      </c>
      <c r="B321" t="s">
        <v>47</v>
      </c>
      <c r="C321" t="s">
        <v>803</v>
      </c>
      <c r="D321" t="s">
        <v>580</v>
      </c>
      <c r="E321" t="s">
        <v>50</v>
      </c>
      <c r="F321" t="str">
        <f t="shared" si="0"/>
        <v>Обращения граждан МО Ногликский ГО</v>
      </c>
      <c r="G321" s="11" t="str">
        <f>HYPERLINK("https://sed.admsakhalin.ru/Docs/Citizen/_layouts/15/eos/edbtransfer.ashx?SiteId=84ddafa0031f409e9b1dd96f91351621&amp;WebId=b44a2e8f6bd940ffb8577ce52c7585e0&amp;ListId=fd8a59b5757749e6848a491ebc731a91&amp;ItemId=62940&amp;ItemGuid=9d1b336544974ec08725e74215c963ab&amp;Data=24","https://sed.admsakhalin.ru/Docs/Citizen/_layouts/15/eos/edbtransfer.ashx?SiteId=84ddafa0031f409e9b1dd96f91351621&amp;WebId=b44a2e8f6bd940ffb8577ce52c7585e0&amp;ListId=fd8a59b5757749e6848a491ebc731a91&amp;ItemId=62940&amp;ItemGuid=9d1b336544974ec08725e74215c963ab&amp;Data=24")</f>
        <v>https://sed.admsakhalin.ru/Docs/Citizen/_layouts/15/eos/edbtransfer.ashx?SiteId=84ddafa0031f409e9b1dd96f91351621&amp;WebId=b44a2e8f6bd940ffb8577ce52c7585e0&amp;ListId=fd8a59b5757749e6848a491ebc731a91&amp;ItemId=62940&amp;ItemGuid=9d1b336544974ec08725e74215c963ab&amp;Data=24</v>
      </c>
    </row>
    <row r="322" spans="1:7" x14ac:dyDescent="0.25">
      <c r="A322" t="s">
        <v>19</v>
      </c>
      <c r="B322" t="s">
        <v>67</v>
      </c>
      <c r="C322" t="s">
        <v>804</v>
      </c>
      <c r="D322" t="s">
        <v>202</v>
      </c>
      <c r="E322" t="s">
        <v>805</v>
      </c>
      <c r="F322" t="str">
        <f t="shared" si="0"/>
        <v>Обращения граждан МО Ногликский ГО</v>
      </c>
      <c r="G322" s="11" t="str">
        <f>HYPERLINK("https://sed.admsakhalin.ru/Docs/Citizen/_layouts/15/eos/edbtransfer.ashx?SiteId=84ddafa0031f409e9b1dd96f91351621&amp;WebId=b44a2e8f6bd940ffb8577ce52c7585e0&amp;ListId=fd8a59b5757749e6848a491ebc731a91&amp;ItemId=60300&amp;ItemGuid=3f23b1a201954f6fb9ede74e66fac6eb&amp;Data=24","https://sed.admsakhalin.ru/Docs/Citizen/_layouts/15/eos/edbtransfer.ashx?SiteId=84ddafa0031f409e9b1dd96f91351621&amp;WebId=b44a2e8f6bd940ffb8577ce52c7585e0&amp;ListId=fd8a59b5757749e6848a491ebc731a91&amp;ItemId=60300&amp;ItemGuid=3f23b1a201954f6fb9ede74e66fac6eb&amp;Data=24")</f>
        <v>https://sed.admsakhalin.ru/Docs/Citizen/_layouts/15/eos/edbtransfer.ashx?SiteId=84ddafa0031f409e9b1dd96f91351621&amp;WebId=b44a2e8f6bd940ffb8577ce52c7585e0&amp;ListId=fd8a59b5757749e6848a491ebc731a91&amp;ItemId=60300&amp;ItemGuid=3f23b1a201954f6fb9ede74e66fac6eb&amp;Data=24</v>
      </c>
    </row>
    <row r="323" spans="1:7" x14ac:dyDescent="0.25">
      <c r="A323" t="s">
        <v>19</v>
      </c>
      <c r="B323" t="s">
        <v>77</v>
      </c>
      <c r="C323" t="s">
        <v>806</v>
      </c>
      <c r="D323" t="s">
        <v>206</v>
      </c>
      <c r="E323" t="s">
        <v>807</v>
      </c>
      <c r="F323" t="str">
        <f t="shared" si="0"/>
        <v>Обращения граждан МО Ногликский ГО</v>
      </c>
      <c r="G323" s="11" t="str">
        <f>HYPERLINK("https://sed.admsakhalin.ru/Docs/Citizen/_layouts/15/eos/edbtransfer.ashx?SiteId=84ddafa0031f409e9b1dd96f91351621&amp;WebId=b44a2e8f6bd940ffb8577ce52c7585e0&amp;ListId=fd8a59b5757749e6848a491ebc731a91&amp;ItemId=62523&amp;ItemGuid=e4d68378255949f69541e88cc3679396&amp;Data=24","https://sed.admsakhalin.ru/Docs/Citizen/_layouts/15/eos/edbtransfer.ashx?SiteId=84ddafa0031f409e9b1dd96f91351621&amp;WebId=b44a2e8f6bd940ffb8577ce52c7585e0&amp;ListId=fd8a59b5757749e6848a491ebc731a91&amp;ItemId=62523&amp;ItemGuid=e4d68378255949f69541e88cc3679396&amp;Data=24")</f>
        <v>https://sed.admsakhalin.ru/Docs/Citizen/_layouts/15/eos/edbtransfer.ashx?SiteId=84ddafa0031f409e9b1dd96f91351621&amp;WebId=b44a2e8f6bd940ffb8577ce52c7585e0&amp;ListId=fd8a59b5757749e6848a491ebc731a91&amp;ItemId=62523&amp;ItemGuid=e4d68378255949f69541e88cc3679396&amp;Data=24</v>
      </c>
    </row>
    <row r="324" spans="1:7" x14ac:dyDescent="0.25">
      <c r="A324" t="s">
        <v>19</v>
      </c>
      <c r="B324" t="s">
        <v>808</v>
      </c>
      <c r="C324" t="s">
        <v>809</v>
      </c>
      <c r="D324" t="s">
        <v>310</v>
      </c>
      <c r="E324" t="s">
        <v>810</v>
      </c>
      <c r="F324" t="str">
        <f t="shared" si="0"/>
        <v>Обращения граждан МО Ногликский ГО</v>
      </c>
      <c r="G324" s="11" t="str">
        <f>HYPERLINK("https://sed.admsakhalin.ru/Docs/Citizen/_layouts/15/eos/edbtransfer.ashx?SiteId=84ddafa0031f409e9b1dd96f91351621&amp;WebId=b44a2e8f6bd940ffb8577ce52c7585e0&amp;ListId=fd8a59b5757749e6848a491ebc731a91&amp;ItemId=54341&amp;ItemGuid=a65b09267cda4a1b8b31e8ed10648468&amp;Data=24","https://sed.admsakhalin.ru/Docs/Citizen/_layouts/15/eos/edbtransfer.ashx?SiteId=84ddafa0031f409e9b1dd96f91351621&amp;WebId=b44a2e8f6bd940ffb8577ce52c7585e0&amp;ListId=fd8a59b5757749e6848a491ebc731a91&amp;ItemId=54341&amp;ItemGuid=a65b09267cda4a1b8b31e8ed10648468&amp;Data=24")</f>
        <v>https://sed.admsakhalin.ru/Docs/Citizen/_layouts/15/eos/edbtransfer.ashx?SiteId=84ddafa0031f409e9b1dd96f91351621&amp;WebId=b44a2e8f6bd940ffb8577ce52c7585e0&amp;ListId=fd8a59b5757749e6848a491ebc731a91&amp;ItemId=54341&amp;ItemGuid=a65b09267cda4a1b8b31e8ed10648468&amp;Data=24</v>
      </c>
    </row>
    <row r="325" spans="1:7" x14ac:dyDescent="0.25">
      <c r="A325" t="s">
        <v>19</v>
      </c>
      <c r="B325" t="s">
        <v>487</v>
      </c>
      <c r="C325" t="s">
        <v>811</v>
      </c>
      <c r="D325" t="s">
        <v>689</v>
      </c>
      <c r="E325" t="s">
        <v>812</v>
      </c>
      <c r="F325" t="str">
        <f t="shared" si="0"/>
        <v>Обращения граждан МО Ногликский ГО</v>
      </c>
      <c r="G325" s="11" t="str">
        <f>HYPERLINK("https://sed.admsakhalin.ru/Docs/Citizen/_layouts/15/eos/edbtransfer.ashx?SiteId=84ddafa0031f409e9b1dd96f91351621&amp;WebId=b44a2e8f6bd940ffb8577ce52c7585e0&amp;ListId=fd8a59b5757749e6848a491ebc731a91&amp;ItemId=61007&amp;ItemGuid=9772619d225046f5845beb09c5655867&amp;Data=24","https://sed.admsakhalin.ru/Docs/Citizen/_layouts/15/eos/edbtransfer.ashx?SiteId=84ddafa0031f409e9b1dd96f91351621&amp;WebId=b44a2e8f6bd940ffb8577ce52c7585e0&amp;ListId=fd8a59b5757749e6848a491ebc731a91&amp;ItemId=61007&amp;ItemGuid=9772619d225046f5845beb09c5655867&amp;Data=24")</f>
        <v>https://sed.admsakhalin.ru/Docs/Citizen/_layouts/15/eos/edbtransfer.ashx?SiteId=84ddafa0031f409e9b1dd96f91351621&amp;WebId=b44a2e8f6bd940ffb8577ce52c7585e0&amp;ListId=fd8a59b5757749e6848a491ebc731a91&amp;ItemId=61007&amp;ItemGuid=9772619d225046f5845beb09c5655867&amp;Data=24</v>
      </c>
    </row>
    <row r="326" spans="1:7" x14ac:dyDescent="0.25">
      <c r="A326" t="s">
        <v>19</v>
      </c>
      <c r="B326" t="s">
        <v>200</v>
      </c>
      <c r="C326" t="s">
        <v>813</v>
      </c>
      <c r="D326" t="s">
        <v>456</v>
      </c>
      <c r="E326" t="s">
        <v>367</v>
      </c>
      <c r="F326" t="str">
        <f t="shared" si="0"/>
        <v>Обращения граждан МО Ногликский ГО</v>
      </c>
      <c r="G326" s="11" t="str">
        <f>HYPERLINK("https://sed.admsakhalin.ru/Docs/Citizen/_layouts/15/eos/edbtransfer.ashx?SiteId=84ddafa0031f409e9b1dd96f91351621&amp;WebId=b44a2e8f6bd940ffb8577ce52c7585e0&amp;ListId=fd8a59b5757749e6848a491ebc731a91&amp;ItemId=58924&amp;ItemGuid=a78b9328087f41078ccaec464a0cd457&amp;Data=24","https://sed.admsakhalin.ru/Docs/Citizen/_layouts/15/eos/edbtransfer.ashx?SiteId=84ddafa0031f409e9b1dd96f91351621&amp;WebId=b44a2e8f6bd940ffb8577ce52c7585e0&amp;ListId=fd8a59b5757749e6848a491ebc731a91&amp;ItemId=58924&amp;ItemGuid=a78b9328087f41078ccaec464a0cd457&amp;Data=24")</f>
        <v>https://sed.admsakhalin.ru/Docs/Citizen/_layouts/15/eos/edbtransfer.ashx?SiteId=84ddafa0031f409e9b1dd96f91351621&amp;WebId=b44a2e8f6bd940ffb8577ce52c7585e0&amp;ListId=fd8a59b5757749e6848a491ebc731a91&amp;ItemId=58924&amp;ItemGuid=a78b9328087f41078ccaec464a0cd457&amp;Data=24</v>
      </c>
    </row>
    <row r="327" spans="1:7" x14ac:dyDescent="0.25">
      <c r="A327" t="s">
        <v>19</v>
      </c>
      <c r="B327" t="s">
        <v>85</v>
      </c>
      <c r="C327" t="s">
        <v>814</v>
      </c>
      <c r="D327" t="s">
        <v>529</v>
      </c>
      <c r="E327" t="s">
        <v>815</v>
      </c>
      <c r="F327" t="str">
        <f t="shared" si="0"/>
        <v>Обращения граждан МО Ногликский ГО</v>
      </c>
      <c r="G327" s="11" t="str">
        <f>HYPERLINK("https://sed.admsakhalin.ru/Docs/Citizen/_layouts/15/eos/edbtransfer.ashx?SiteId=84ddafa0031f409e9b1dd96f91351621&amp;WebId=b44a2e8f6bd940ffb8577ce52c7585e0&amp;ListId=fd8a59b5757749e6848a491ebc731a91&amp;ItemId=60790&amp;ItemGuid=0fcf26b6049247a7a2a3ecaa6dfe8b87&amp;Data=24","https://sed.admsakhalin.ru/Docs/Citizen/_layouts/15/eos/edbtransfer.ashx?SiteId=84ddafa0031f409e9b1dd96f91351621&amp;WebId=b44a2e8f6bd940ffb8577ce52c7585e0&amp;ListId=fd8a59b5757749e6848a491ebc731a91&amp;ItemId=60790&amp;ItemGuid=0fcf26b6049247a7a2a3ecaa6dfe8b87&amp;Data=24")</f>
        <v>https://sed.admsakhalin.ru/Docs/Citizen/_layouts/15/eos/edbtransfer.ashx?SiteId=84ddafa0031f409e9b1dd96f91351621&amp;WebId=b44a2e8f6bd940ffb8577ce52c7585e0&amp;ListId=fd8a59b5757749e6848a491ebc731a91&amp;ItemId=60790&amp;ItemGuid=0fcf26b6049247a7a2a3ecaa6dfe8b87&amp;Data=24</v>
      </c>
    </row>
    <row r="328" spans="1:7" x14ac:dyDescent="0.25">
      <c r="A328" t="s">
        <v>19</v>
      </c>
      <c r="B328" t="s">
        <v>127</v>
      </c>
      <c r="C328" t="s">
        <v>816</v>
      </c>
      <c r="D328" t="s">
        <v>231</v>
      </c>
      <c r="E328" t="s">
        <v>817</v>
      </c>
      <c r="F328" t="str">
        <f t="shared" si="0"/>
        <v>Обращения граждан МО Ногликский ГО</v>
      </c>
      <c r="G328" s="11" t="str">
        <f>HYPERLINK("https://sed.admsakhalin.ru/Docs/Citizen/_layouts/15/eos/edbtransfer.ashx?SiteId=84ddafa0031f409e9b1dd96f91351621&amp;WebId=b44a2e8f6bd940ffb8577ce52c7585e0&amp;ListId=fd8a59b5757749e6848a491ebc731a91&amp;ItemId=63625&amp;ItemGuid=822ba4c19bb8412694d9ecce0c65770a&amp;Data=24","https://sed.admsakhalin.ru/Docs/Citizen/_layouts/15/eos/edbtransfer.ashx?SiteId=84ddafa0031f409e9b1dd96f91351621&amp;WebId=b44a2e8f6bd940ffb8577ce52c7585e0&amp;ListId=fd8a59b5757749e6848a491ebc731a91&amp;ItemId=63625&amp;ItemGuid=822ba4c19bb8412694d9ecce0c65770a&amp;Data=24")</f>
        <v>https://sed.admsakhalin.ru/Docs/Citizen/_layouts/15/eos/edbtransfer.ashx?SiteId=84ddafa0031f409e9b1dd96f91351621&amp;WebId=b44a2e8f6bd940ffb8577ce52c7585e0&amp;ListId=fd8a59b5757749e6848a491ebc731a91&amp;ItemId=63625&amp;ItemGuid=822ba4c19bb8412694d9ecce0c65770a&amp;Data=24</v>
      </c>
    </row>
    <row r="329" spans="1:7" x14ac:dyDescent="0.25">
      <c r="A329" t="s">
        <v>19</v>
      </c>
      <c r="B329" t="s">
        <v>24</v>
      </c>
      <c r="C329" t="s">
        <v>818</v>
      </c>
      <c r="D329" t="s">
        <v>61</v>
      </c>
      <c r="E329" t="s">
        <v>46</v>
      </c>
      <c r="F329" t="str">
        <f t="shared" si="0"/>
        <v>Обращения граждан МО Ногликский ГО</v>
      </c>
      <c r="G329" s="11" t="str">
        <f>HYPERLINK("https://sed.admsakhalin.ru/Docs/Citizen/_layouts/15/eos/edbtransfer.ashx?SiteId=84ddafa0031f409e9b1dd96f91351621&amp;WebId=b44a2e8f6bd940ffb8577ce52c7585e0&amp;ListId=fd8a59b5757749e6848a491ebc731a91&amp;ItemId=59027&amp;ItemGuid=ef7a77c4b43e49899215ed137496a5ed&amp;Data=24","https://sed.admsakhalin.ru/Docs/Citizen/_layouts/15/eos/edbtransfer.ashx?SiteId=84ddafa0031f409e9b1dd96f91351621&amp;WebId=b44a2e8f6bd940ffb8577ce52c7585e0&amp;ListId=fd8a59b5757749e6848a491ebc731a91&amp;ItemId=59027&amp;ItemGuid=ef7a77c4b43e49899215ed137496a5ed&amp;Data=24")</f>
        <v>https://sed.admsakhalin.ru/Docs/Citizen/_layouts/15/eos/edbtransfer.ashx?SiteId=84ddafa0031f409e9b1dd96f91351621&amp;WebId=b44a2e8f6bd940ffb8577ce52c7585e0&amp;ListId=fd8a59b5757749e6848a491ebc731a91&amp;ItemId=59027&amp;ItemGuid=ef7a77c4b43e49899215ed137496a5ed&amp;Data=24</v>
      </c>
    </row>
    <row r="330" spans="1:7" x14ac:dyDescent="0.25">
      <c r="A330" t="s">
        <v>19</v>
      </c>
      <c r="B330" t="s">
        <v>819</v>
      </c>
      <c r="C330" t="s">
        <v>820</v>
      </c>
      <c r="D330" t="s">
        <v>821</v>
      </c>
      <c r="E330" t="s">
        <v>822</v>
      </c>
      <c r="F330" t="str">
        <f t="shared" si="0"/>
        <v>Обращения граждан МО Ногликский ГО</v>
      </c>
      <c r="G330" s="11" t="str">
        <f>HYPERLINK("https://sed.admsakhalin.ru/Docs/Citizen/_layouts/15/eos/edbtransfer.ashx?SiteId=84ddafa0031f409e9b1dd96f91351621&amp;WebId=b44a2e8f6bd940ffb8577ce52c7585e0&amp;ListId=fd8a59b5757749e6848a491ebc731a91&amp;ItemId=59358&amp;ItemGuid=c64ae5b1e405496b9a458a4f4b856144&amp;Data=24","https://sed.admsakhalin.ru/Docs/Citizen/_layouts/15/eos/edbtransfer.ashx?SiteId=84ddafa0031f409e9b1dd96f91351621&amp;WebId=b44a2e8f6bd940ffb8577ce52c7585e0&amp;ListId=fd8a59b5757749e6848a491ebc731a91&amp;ItemId=59358&amp;ItemGuid=c64ae5b1e405496b9a458a4f4b856144&amp;Data=24")</f>
        <v>https://sed.admsakhalin.ru/Docs/Citizen/_layouts/15/eos/edbtransfer.ashx?SiteId=84ddafa0031f409e9b1dd96f91351621&amp;WebId=b44a2e8f6bd940ffb8577ce52c7585e0&amp;ListId=fd8a59b5757749e6848a491ebc731a91&amp;ItemId=59358&amp;ItemGuid=c64ae5b1e405496b9a458a4f4b856144&amp;Data=24</v>
      </c>
    </row>
    <row r="331" spans="1:7" x14ac:dyDescent="0.25">
      <c r="A331" t="s">
        <v>19</v>
      </c>
      <c r="B331" t="s">
        <v>85</v>
      </c>
      <c r="C331" t="s">
        <v>823</v>
      </c>
      <c r="D331" t="s">
        <v>231</v>
      </c>
      <c r="E331" t="s">
        <v>545</v>
      </c>
      <c r="F331" t="str">
        <f t="shared" si="0"/>
        <v>Обращения граждан МО Ногликский ГО</v>
      </c>
      <c r="G331" s="11" t="str">
        <f>HYPERLINK("https://sed.admsakhalin.ru/Docs/Citizen/_layouts/15/eos/edbtransfer.ashx?SiteId=84ddafa0031f409e9b1dd96f91351621&amp;WebId=b44a2e8f6bd940ffb8577ce52c7585e0&amp;ListId=fd8a59b5757749e6848a491ebc731a91&amp;ItemId=63632&amp;ItemGuid=738c6b81eba94727baf3ee63a7a7a6fa&amp;Data=24","https://sed.admsakhalin.ru/Docs/Citizen/_layouts/15/eos/edbtransfer.ashx?SiteId=84ddafa0031f409e9b1dd96f91351621&amp;WebId=b44a2e8f6bd940ffb8577ce52c7585e0&amp;ListId=fd8a59b5757749e6848a491ebc731a91&amp;ItemId=63632&amp;ItemGuid=738c6b81eba94727baf3ee63a7a7a6fa&amp;Data=24")</f>
        <v>https://sed.admsakhalin.ru/Docs/Citizen/_layouts/15/eos/edbtransfer.ashx?SiteId=84ddafa0031f409e9b1dd96f91351621&amp;WebId=b44a2e8f6bd940ffb8577ce52c7585e0&amp;ListId=fd8a59b5757749e6848a491ebc731a91&amp;ItemId=63632&amp;ItemGuid=738c6b81eba94727baf3ee63a7a7a6fa&amp;Data=24</v>
      </c>
    </row>
    <row r="332" spans="1:7" x14ac:dyDescent="0.25">
      <c r="A332" t="s">
        <v>19</v>
      </c>
      <c r="B332" t="s">
        <v>55</v>
      </c>
      <c r="C332" t="s">
        <v>824</v>
      </c>
      <c r="D332" t="s">
        <v>255</v>
      </c>
      <c r="E332" t="s">
        <v>825</v>
      </c>
      <c r="F332" t="str">
        <f t="shared" si="0"/>
        <v>Обращения граждан МО Ногликский ГО</v>
      </c>
      <c r="G332" s="11" t="str">
        <f>HYPERLINK("https://sed.admsakhalin.ru/Docs/Citizen/_layouts/15/eos/edbtransfer.ashx?SiteId=84ddafa0031f409e9b1dd96f91351621&amp;WebId=b44a2e8f6bd940ffb8577ce52c7585e0&amp;ListId=fd8a59b5757749e6848a491ebc731a91&amp;ItemId=57021&amp;ItemGuid=addebe6bbabb4a2eb617eed5fc9b8ca3&amp;Data=24","https://sed.admsakhalin.ru/Docs/Citizen/_layouts/15/eos/edbtransfer.ashx?SiteId=84ddafa0031f409e9b1dd96f91351621&amp;WebId=b44a2e8f6bd940ffb8577ce52c7585e0&amp;ListId=fd8a59b5757749e6848a491ebc731a91&amp;ItemId=57021&amp;ItemGuid=addebe6bbabb4a2eb617eed5fc9b8ca3&amp;Data=24")</f>
        <v>https://sed.admsakhalin.ru/Docs/Citizen/_layouts/15/eos/edbtransfer.ashx?SiteId=84ddafa0031f409e9b1dd96f91351621&amp;WebId=b44a2e8f6bd940ffb8577ce52c7585e0&amp;ListId=fd8a59b5757749e6848a491ebc731a91&amp;ItemId=57021&amp;ItemGuid=addebe6bbabb4a2eb617eed5fc9b8ca3&amp;Data=24</v>
      </c>
    </row>
    <row r="333" spans="1:7" x14ac:dyDescent="0.25">
      <c r="A333" t="s">
        <v>19</v>
      </c>
      <c r="B333" t="s">
        <v>99</v>
      </c>
      <c r="C333" t="s">
        <v>826</v>
      </c>
      <c r="D333" t="s">
        <v>26</v>
      </c>
      <c r="E333" t="s">
        <v>827</v>
      </c>
      <c r="F333" t="str">
        <f t="shared" si="0"/>
        <v>Обращения граждан МО Ногликский ГО</v>
      </c>
      <c r="G333" s="11" t="str">
        <f>HYPERLINK("https://sed.admsakhalin.ru/Docs/Citizen/_layouts/15/eos/edbtransfer.ashx?SiteId=84ddafa0031f409e9b1dd96f91351621&amp;WebId=b44a2e8f6bd940ffb8577ce52c7585e0&amp;ListId=fd8a59b5757749e6848a491ebc731a91&amp;ItemId=59188&amp;ItemGuid=431bfc061e0848c78197ef270b48f425&amp;Data=24","https://sed.admsakhalin.ru/Docs/Citizen/_layouts/15/eos/edbtransfer.ashx?SiteId=84ddafa0031f409e9b1dd96f91351621&amp;WebId=b44a2e8f6bd940ffb8577ce52c7585e0&amp;ListId=fd8a59b5757749e6848a491ebc731a91&amp;ItemId=59188&amp;ItemGuid=431bfc061e0848c78197ef270b48f425&amp;Data=24")</f>
        <v>https://sed.admsakhalin.ru/Docs/Citizen/_layouts/15/eos/edbtransfer.ashx?SiteId=84ddafa0031f409e9b1dd96f91351621&amp;WebId=b44a2e8f6bd940ffb8577ce52c7585e0&amp;ListId=fd8a59b5757749e6848a491ebc731a91&amp;ItemId=59188&amp;ItemGuid=431bfc061e0848c78197ef270b48f425&amp;Data=24</v>
      </c>
    </row>
    <row r="334" spans="1:7" x14ac:dyDescent="0.25">
      <c r="A334" t="s">
        <v>19</v>
      </c>
      <c r="B334" t="s">
        <v>95</v>
      </c>
      <c r="C334" t="s">
        <v>828</v>
      </c>
      <c r="D334" t="s">
        <v>151</v>
      </c>
      <c r="E334" t="s">
        <v>98</v>
      </c>
      <c r="F334" t="str">
        <f t="shared" si="0"/>
        <v>Обращения граждан МО Ногликский ГО</v>
      </c>
      <c r="G334" s="11" t="str">
        <f>HYPERLINK("https://sed.admsakhalin.ru/Docs/Citizen/_layouts/15/eos/edbtransfer.ashx?SiteId=84ddafa0031f409e9b1dd96f91351621&amp;WebId=b44a2e8f6bd940ffb8577ce52c7585e0&amp;ListId=fd8a59b5757749e6848a491ebc731a91&amp;ItemId=51900&amp;ItemGuid=92c826fdac0541c9b970ef3d12410ca3&amp;Data=24","https://sed.admsakhalin.ru/Docs/Citizen/_layouts/15/eos/edbtransfer.ashx?SiteId=84ddafa0031f409e9b1dd96f91351621&amp;WebId=b44a2e8f6bd940ffb8577ce52c7585e0&amp;ListId=fd8a59b5757749e6848a491ebc731a91&amp;ItemId=51900&amp;ItemGuid=92c826fdac0541c9b970ef3d12410ca3&amp;Data=24")</f>
        <v>https://sed.admsakhalin.ru/Docs/Citizen/_layouts/15/eos/edbtransfer.ashx?SiteId=84ddafa0031f409e9b1dd96f91351621&amp;WebId=b44a2e8f6bd940ffb8577ce52c7585e0&amp;ListId=fd8a59b5757749e6848a491ebc731a91&amp;ItemId=51900&amp;ItemGuid=92c826fdac0541c9b970ef3d12410ca3&amp;Data=24</v>
      </c>
    </row>
    <row r="335" spans="1:7" x14ac:dyDescent="0.25">
      <c r="A335" t="s">
        <v>19</v>
      </c>
      <c r="B335" t="s">
        <v>77</v>
      </c>
      <c r="C335" t="s">
        <v>829</v>
      </c>
      <c r="D335" t="s">
        <v>459</v>
      </c>
      <c r="E335" t="s">
        <v>830</v>
      </c>
      <c r="F335" t="str">
        <f t="shared" si="0"/>
        <v>Обращения граждан МО Ногликский ГО</v>
      </c>
      <c r="G335" s="11" t="str">
        <f>HYPERLINK("https://sed.admsakhalin.ru/Docs/Citizen/_layouts/15/eos/edbtransfer.ashx?SiteId=84ddafa0031f409e9b1dd96f91351621&amp;WebId=b44a2e8f6bd940ffb8577ce52c7585e0&amp;ListId=fd8a59b5757749e6848a491ebc731a91&amp;ItemId=59890&amp;ItemGuid=1562c55c081140ea853af0009b613617&amp;Data=24","https://sed.admsakhalin.ru/Docs/Citizen/_layouts/15/eos/edbtransfer.ashx?SiteId=84ddafa0031f409e9b1dd96f91351621&amp;WebId=b44a2e8f6bd940ffb8577ce52c7585e0&amp;ListId=fd8a59b5757749e6848a491ebc731a91&amp;ItemId=59890&amp;ItemGuid=1562c55c081140ea853af0009b613617&amp;Data=24")</f>
        <v>https://sed.admsakhalin.ru/Docs/Citizen/_layouts/15/eos/edbtransfer.ashx?SiteId=84ddafa0031f409e9b1dd96f91351621&amp;WebId=b44a2e8f6bd940ffb8577ce52c7585e0&amp;ListId=fd8a59b5757749e6848a491ebc731a91&amp;ItemId=59890&amp;ItemGuid=1562c55c081140ea853af0009b613617&amp;Data=24</v>
      </c>
    </row>
    <row r="336" spans="1:7" x14ac:dyDescent="0.25">
      <c r="A336" t="s">
        <v>19</v>
      </c>
      <c r="B336" t="s">
        <v>24</v>
      </c>
      <c r="C336" t="s">
        <v>831</v>
      </c>
      <c r="D336" t="s">
        <v>202</v>
      </c>
      <c r="E336" t="s">
        <v>46</v>
      </c>
      <c r="F336" t="str">
        <f t="shared" si="0"/>
        <v>Обращения граждан МО Ногликский ГО</v>
      </c>
      <c r="G336" s="11" t="str">
        <f>HYPERLINK("https://sed.admsakhalin.ru/Docs/Citizen/_layouts/15/eos/edbtransfer.ashx?SiteId=84ddafa0031f409e9b1dd96f91351621&amp;WebId=b44a2e8f6bd940ffb8577ce52c7585e0&amp;ListId=fd8a59b5757749e6848a491ebc731a91&amp;ItemId=60356&amp;ItemGuid=3d165aa853754f29b1a3f02dd3f9e03d&amp;Data=24","https://sed.admsakhalin.ru/Docs/Citizen/_layouts/15/eos/edbtransfer.ashx?SiteId=84ddafa0031f409e9b1dd96f91351621&amp;WebId=b44a2e8f6bd940ffb8577ce52c7585e0&amp;ListId=fd8a59b5757749e6848a491ebc731a91&amp;ItemId=60356&amp;ItemGuid=3d165aa853754f29b1a3f02dd3f9e03d&amp;Data=24")</f>
        <v>https://sed.admsakhalin.ru/Docs/Citizen/_layouts/15/eos/edbtransfer.ashx?SiteId=84ddafa0031f409e9b1dd96f91351621&amp;WebId=b44a2e8f6bd940ffb8577ce52c7585e0&amp;ListId=fd8a59b5757749e6848a491ebc731a91&amp;ItemId=60356&amp;ItemGuid=3d165aa853754f29b1a3f02dd3f9e03d&amp;Data=24</v>
      </c>
    </row>
    <row r="337" spans="1:7" x14ac:dyDescent="0.25">
      <c r="A337" t="s">
        <v>19</v>
      </c>
      <c r="B337" t="s">
        <v>95</v>
      </c>
      <c r="C337" t="s">
        <v>832</v>
      </c>
      <c r="D337" t="s">
        <v>255</v>
      </c>
      <c r="E337" t="s">
        <v>98</v>
      </c>
      <c r="F337" t="str">
        <f t="shared" si="0"/>
        <v>Обращения граждан МО Ногликский ГО</v>
      </c>
      <c r="G337" s="11" t="str">
        <f>HYPERLINK("https://sed.admsakhalin.ru/Docs/Citizen/_layouts/15/eos/edbtransfer.ashx?SiteId=84ddafa0031f409e9b1dd96f91351621&amp;WebId=b44a2e8f6bd940ffb8577ce52c7585e0&amp;ListId=fd8a59b5757749e6848a491ebc731a91&amp;ItemId=57038&amp;ItemGuid=a3e9482e9d704a1d877bf0402ef26946&amp;Data=24","https://sed.admsakhalin.ru/Docs/Citizen/_layouts/15/eos/edbtransfer.ashx?SiteId=84ddafa0031f409e9b1dd96f91351621&amp;WebId=b44a2e8f6bd940ffb8577ce52c7585e0&amp;ListId=fd8a59b5757749e6848a491ebc731a91&amp;ItemId=57038&amp;ItemGuid=a3e9482e9d704a1d877bf0402ef26946&amp;Data=24")</f>
        <v>https://sed.admsakhalin.ru/Docs/Citizen/_layouts/15/eos/edbtransfer.ashx?SiteId=84ddafa0031f409e9b1dd96f91351621&amp;WebId=b44a2e8f6bd940ffb8577ce52c7585e0&amp;ListId=fd8a59b5757749e6848a491ebc731a91&amp;ItemId=57038&amp;ItemGuid=a3e9482e9d704a1d877bf0402ef26946&amp;Data=24</v>
      </c>
    </row>
    <row r="338" spans="1:7" x14ac:dyDescent="0.25">
      <c r="A338" t="s">
        <v>19</v>
      </c>
      <c r="B338" t="s">
        <v>257</v>
      </c>
      <c r="C338" t="s">
        <v>833</v>
      </c>
      <c r="D338" t="s">
        <v>834</v>
      </c>
      <c r="E338" t="s">
        <v>835</v>
      </c>
      <c r="F338" t="str">
        <f t="shared" si="0"/>
        <v>Обращения граждан МО Ногликский ГО</v>
      </c>
      <c r="G338" s="11" t="str">
        <f>HYPERLINK("https://sed.admsakhalin.ru/Docs/Citizen/_layouts/15/eos/edbtransfer.ashx?SiteId=84ddafa0031f409e9b1dd96f91351621&amp;WebId=b44a2e8f6bd940ffb8577ce52c7585e0&amp;ListId=fd8a59b5757749e6848a491ebc731a91&amp;ItemId=54029&amp;ItemGuid=0169052d4d3a406e9b85f07d2b92e370&amp;Data=24","https://sed.admsakhalin.ru/Docs/Citizen/_layouts/15/eos/edbtransfer.ashx?SiteId=84ddafa0031f409e9b1dd96f91351621&amp;WebId=b44a2e8f6bd940ffb8577ce52c7585e0&amp;ListId=fd8a59b5757749e6848a491ebc731a91&amp;ItemId=54029&amp;ItemGuid=0169052d4d3a406e9b85f07d2b92e370&amp;Data=24")</f>
        <v>https://sed.admsakhalin.ru/Docs/Citizen/_layouts/15/eos/edbtransfer.ashx?SiteId=84ddafa0031f409e9b1dd96f91351621&amp;WebId=b44a2e8f6bd940ffb8577ce52c7585e0&amp;ListId=fd8a59b5757749e6848a491ebc731a91&amp;ItemId=54029&amp;ItemGuid=0169052d4d3a406e9b85f07d2b92e370&amp;Data=24</v>
      </c>
    </row>
    <row r="339" spans="1:7" x14ac:dyDescent="0.25">
      <c r="A339" t="s">
        <v>19</v>
      </c>
      <c r="B339" t="s">
        <v>28</v>
      </c>
      <c r="C339" t="s">
        <v>836</v>
      </c>
      <c r="D339" t="s">
        <v>465</v>
      </c>
      <c r="E339" t="s">
        <v>837</v>
      </c>
      <c r="F339" t="str">
        <f t="shared" si="0"/>
        <v>Обращения граждан МО Ногликский ГО</v>
      </c>
      <c r="G339" s="11" t="str">
        <f>HYPERLINK("https://sed.admsakhalin.ru/Docs/Citizen/_layouts/15/eos/edbtransfer.ashx?SiteId=84ddafa0031f409e9b1dd96f91351621&amp;WebId=b44a2e8f6bd940ffb8577ce52c7585e0&amp;ListId=fd8a59b5757749e6848a491ebc731a91&amp;ItemId=62266&amp;ItemGuid=a4867f9d97f340cd8d1ef0b207eb7b1f&amp;Data=24","https://sed.admsakhalin.ru/Docs/Citizen/_layouts/15/eos/edbtransfer.ashx?SiteId=84ddafa0031f409e9b1dd96f91351621&amp;WebId=b44a2e8f6bd940ffb8577ce52c7585e0&amp;ListId=fd8a59b5757749e6848a491ebc731a91&amp;ItemId=62266&amp;ItemGuid=a4867f9d97f340cd8d1ef0b207eb7b1f&amp;Data=24")</f>
        <v>https://sed.admsakhalin.ru/Docs/Citizen/_layouts/15/eos/edbtransfer.ashx?SiteId=84ddafa0031f409e9b1dd96f91351621&amp;WebId=b44a2e8f6bd940ffb8577ce52c7585e0&amp;ListId=fd8a59b5757749e6848a491ebc731a91&amp;ItemId=62266&amp;ItemGuid=a4867f9d97f340cd8d1ef0b207eb7b1f&amp;Data=24</v>
      </c>
    </row>
    <row r="340" spans="1:7" x14ac:dyDescent="0.25">
      <c r="A340" t="s">
        <v>19</v>
      </c>
      <c r="B340" t="s">
        <v>47</v>
      </c>
      <c r="C340" t="s">
        <v>838</v>
      </c>
      <c r="D340" t="s">
        <v>231</v>
      </c>
      <c r="E340" t="s">
        <v>50</v>
      </c>
      <c r="F340" t="str">
        <f t="shared" si="0"/>
        <v>Обращения граждан МО Ногликский ГО</v>
      </c>
      <c r="G340" s="11" t="str">
        <f>HYPERLINK("https://sed.admsakhalin.ru/Docs/Citizen/_layouts/15/eos/edbtransfer.ashx?SiteId=84ddafa0031f409e9b1dd96f91351621&amp;WebId=b44a2e8f6bd940ffb8577ce52c7585e0&amp;ListId=fd8a59b5757749e6848a491ebc731a91&amp;ItemId=63629&amp;ItemGuid=2076980698744f8e88f3f0cb994f30a3&amp;Data=24","https://sed.admsakhalin.ru/Docs/Citizen/_layouts/15/eos/edbtransfer.ashx?SiteId=84ddafa0031f409e9b1dd96f91351621&amp;WebId=b44a2e8f6bd940ffb8577ce52c7585e0&amp;ListId=fd8a59b5757749e6848a491ebc731a91&amp;ItemId=63629&amp;ItemGuid=2076980698744f8e88f3f0cb994f30a3&amp;Data=24")</f>
        <v>https://sed.admsakhalin.ru/Docs/Citizen/_layouts/15/eos/edbtransfer.ashx?SiteId=84ddafa0031f409e9b1dd96f91351621&amp;WebId=b44a2e8f6bd940ffb8577ce52c7585e0&amp;ListId=fd8a59b5757749e6848a491ebc731a91&amp;ItemId=63629&amp;ItemGuid=2076980698744f8e88f3f0cb994f30a3&amp;Data=24</v>
      </c>
    </row>
    <row r="341" spans="1:7" x14ac:dyDescent="0.25">
      <c r="A341" t="s">
        <v>19</v>
      </c>
      <c r="B341" t="s">
        <v>257</v>
      </c>
      <c r="C341" t="s">
        <v>839</v>
      </c>
      <c r="D341" t="s">
        <v>219</v>
      </c>
      <c r="E341" t="s">
        <v>345</v>
      </c>
      <c r="F341" t="str">
        <f t="shared" si="0"/>
        <v>Обращения граждан МО Ногликский ГО</v>
      </c>
      <c r="G341" s="11" t="str">
        <f>HYPERLINK("https://sed.admsakhalin.ru/Docs/Citizen/_layouts/15/eos/edbtransfer.ashx?SiteId=84ddafa0031f409e9b1dd96f91351621&amp;WebId=b44a2e8f6bd940ffb8577ce52c7585e0&amp;ListId=fd8a59b5757749e6848a491ebc731a91&amp;ItemId=60434&amp;ItemGuid=9031e2a694a94023b710f1f743fad782&amp;Data=24","https://sed.admsakhalin.ru/Docs/Citizen/_layouts/15/eos/edbtransfer.ashx?SiteId=84ddafa0031f409e9b1dd96f91351621&amp;WebId=b44a2e8f6bd940ffb8577ce52c7585e0&amp;ListId=fd8a59b5757749e6848a491ebc731a91&amp;ItemId=60434&amp;ItemGuid=9031e2a694a94023b710f1f743fad782&amp;Data=24")</f>
        <v>https://sed.admsakhalin.ru/Docs/Citizen/_layouts/15/eos/edbtransfer.ashx?SiteId=84ddafa0031f409e9b1dd96f91351621&amp;WebId=b44a2e8f6bd940ffb8577ce52c7585e0&amp;ListId=fd8a59b5757749e6848a491ebc731a91&amp;ItemId=60434&amp;ItemGuid=9031e2a694a94023b710f1f743fad782&amp;Data=24</v>
      </c>
    </row>
    <row r="342" spans="1:7" x14ac:dyDescent="0.25">
      <c r="A342" t="s">
        <v>19</v>
      </c>
      <c r="B342" t="s">
        <v>840</v>
      </c>
      <c r="C342" t="s">
        <v>841</v>
      </c>
      <c r="D342" t="s">
        <v>34</v>
      </c>
      <c r="E342" t="s">
        <v>842</v>
      </c>
      <c r="F342" t="str">
        <f t="shared" si="0"/>
        <v>Обращения граждан МО Ногликский ГО</v>
      </c>
      <c r="G342" s="11" t="str">
        <f>HYPERLINK("https://sed.admsakhalin.ru/Docs/Citizen/_layouts/15/eos/edbtransfer.ashx?SiteId=84ddafa0031f409e9b1dd96f91351621&amp;WebId=b44a2e8f6bd940ffb8577ce52c7585e0&amp;ListId=fd8a59b5757749e6848a491ebc731a91&amp;ItemId=61584&amp;ItemGuid=f842d1a09c5f4f368a2cf21721988f9f&amp;Data=24","https://sed.admsakhalin.ru/Docs/Citizen/_layouts/15/eos/edbtransfer.ashx?SiteId=84ddafa0031f409e9b1dd96f91351621&amp;WebId=b44a2e8f6bd940ffb8577ce52c7585e0&amp;ListId=fd8a59b5757749e6848a491ebc731a91&amp;ItemId=61584&amp;ItemGuid=f842d1a09c5f4f368a2cf21721988f9f&amp;Data=24")</f>
        <v>https://sed.admsakhalin.ru/Docs/Citizen/_layouts/15/eos/edbtransfer.ashx?SiteId=84ddafa0031f409e9b1dd96f91351621&amp;WebId=b44a2e8f6bd940ffb8577ce52c7585e0&amp;ListId=fd8a59b5757749e6848a491ebc731a91&amp;ItemId=61584&amp;ItemGuid=f842d1a09c5f4f368a2cf21721988f9f&amp;Data=24</v>
      </c>
    </row>
    <row r="343" spans="1:7" x14ac:dyDescent="0.25">
      <c r="A343" t="s">
        <v>19</v>
      </c>
      <c r="B343" t="s">
        <v>127</v>
      </c>
      <c r="C343" t="s">
        <v>843</v>
      </c>
      <c r="D343" t="s">
        <v>768</v>
      </c>
      <c r="E343" t="s">
        <v>314</v>
      </c>
      <c r="F343" t="str">
        <f t="shared" si="0"/>
        <v>Обращения граждан МО Ногликский ГО</v>
      </c>
      <c r="G343" s="11" t="str">
        <f>HYPERLINK("https://sed.admsakhalin.ru/Docs/Citizen/_layouts/15/eos/edbtransfer.ashx?SiteId=84ddafa0031f409e9b1dd96f91351621&amp;WebId=b44a2e8f6bd940ffb8577ce52c7585e0&amp;ListId=fd8a59b5757749e6848a491ebc731a91&amp;ItemId=58233&amp;ItemGuid=2a05a2a1f9ed410abff0f29e05454868&amp;Data=24","https://sed.admsakhalin.ru/Docs/Citizen/_layouts/15/eos/edbtransfer.ashx?SiteId=84ddafa0031f409e9b1dd96f91351621&amp;WebId=b44a2e8f6bd940ffb8577ce52c7585e0&amp;ListId=fd8a59b5757749e6848a491ebc731a91&amp;ItemId=58233&amp;ItemGuid=2a05a2a1f9ed410abff0f29e05454868&amp;Data=24")</f>
        <v>https://sed.admsakhalin.ru/Docs/Citizen/_layouts/15/eos/edbtransfer.ashx?SiteId=84ddafa0031f409e9b1dd96f91351621&amp;WebId=b44a2e8f6bd940ffb8577ce52c7585e0&amp;ListId=fd8a59b5757749e6848a491ebc731a91&amp;ItemId=58233&amp;ItemGuid=2a05a2a1f9ed410abff0f29e05454868&amp;Data=24</v>
      </c>
    </row>
    <row r="344" spans="1:7" x14ac:dyDescent="0.25">
      <c r="A344" t="s">
        <v>19</v>
      </c>
      <c r="B344" t="s">
        <v>47</v>
      </c>
      <c r="C344" t="s">
        <v>844</v>
      </c>
      <c r="D344" t="s">
        <v>206</v>
      </c>
      <c r="E344" t="s">
        <v>50</v>
      </c>
      <c r="F344" t="str">
        <f t="shared" si="0"/>
        <v>Обращения граждан МО Ногликский ГО</v>
      </c>
      <c r="G344" s="11" t="str">
        <f>HYPERLINK("https://sed.admsakhalin.ru/Docs/Citizen/_layouts/15/eos/edbtransfer.ashx?SiteId=84ddafa0031f409e9b1dd96f91351621&amp;WebId=b44a2e8f6bd940ffb8577ce52c7585e0&amp;ListId=fd8a59b5757749e6848a491ebc731a91&amp;ItemId=62542&amp;ItemGuid=ed56042adc874adab063f3dc797aa57e&amp;Data=24","https://sed.admsakhalin.ru/Docs/Citizen/_layouts/15/eos/edbtransfer.ashx?SiteId=84ddafa0031f409e9b1dd96f91351621&amp;WebId=b44a2e8f6bd940ffb8577ce52c7585e0&amp;ListId=fd8a59b5757749e6848a491ebc731a91&amp;ItemId=62542&amp;ItemGuid=ed56042adc874adab063f3dc797aa57e&amp;Data=24")</f>
        <v>https://sed.admsakhalin.ru/Docs/Citizen/_layouts/15/eos/edbtransfer.ashx?SiteId=84ddafa0031f409e9b1dd96f91351621&amp;WebId=b44a2e8f6bd940ffb8577ce52c7585e0&amp;ListId=fd8a59b5757749e6848a491ebc731a91&amp;ItemId=62542&amp;ItemGuid=ed56042adc874adab063f3dc797aa57e&amp;Data=24</v>
      </c>
    </row>
    <row r="345" spans="1:7" x14ac:dyDescent="0.25">
      <c r="A345" t="s">
        <v>19</v>
      </c>
      <c r="B345" t="s">
        <v>47</v>
      </c>
      <c r="C345" t="s">
        <v>845</v>
      </c>
      <c r="D345" t="s">
        <v>398</v>
      </c>
      <c r="E345" t="s">
        <v>846</v>
      </c>
      <c r="F345" t="str">
        <f t="shared" si="0"/>
        <v>Обращения граждан МО Ногликский ГО</v>
      </c>
      <c r="G345" s="11" t="str">
        <f>HYPERLINK("https://sed.admsakhalin.ru/Docs/Citizen/_layouts/15/eos/edbtransfer.ashx?SiteId=84ddafa0031f409e9b1dd96f91351621&amp;WebId=b44a2e8f6bd940ffb8577ce52c7585e0&amp;ListId=fd8a59b5757749e6848a491ebc731a91&amp;ItemId=60031&amp;ItemGuid=c1d729502c0e40849011f3e48d0c8c15&amp;Data=24","https://sed.admsakhalin.ru/Docs/Citizen/_layouts/15/eos/edbtransfer.ashx?SiteId=84ddafa0031f409e9b1dd96f91351621&amp;WebId=b44a2e8f6bd940ffb8577ce52c7585e0&amp;ListId=fd8a59b5757749e6848a491ebc731a91&amp;ItemId=60031&amp;ItemGuid=c1d729502c0e40849011f3e48d0c8c15&amp;Data=24")</f>
        <v>https://sed.admsakhalin.ru/Docs/Citizen/_layouts/15/eos/edbtransfer.ashx?SiteId=84ddafa0031f409e9b1dd96f91351621&amp;WebId=b44a2e8f6bd940ffb8577ce52c7585e0&amp;ListId=fd8a59b5757749e6848a491ebc731a91&amp;ItemId=60031&amp;ItemGuid=c1d729502c0e40849011f3e48d0c8c15&amp;Data=24</v>
      </c>
    </row>
    <row r="346" spans="1:7" x14ac:dyDescent="0.25">
      <c r="A346" t="s">
        <v>19</v>
      </c>
      <c r="B346" t="s">
        <v>847</v>
      </c>
      <c r="C346" t="s">
        <v>848</v>
      </c>
      <c r="D346" t="s">
        <v>849</v>
      </c>
      <c r="E346" t="s">
        <v>850</v>
      </c>
      <c r="F346" t="str">
        <f t="shared" si="0"/>
        <v>Обращения граждан МО Ногликский ГО</v>
      </c>
      <c r="G346" s="11" t="str">
        <f>HYPERLINK("https://sed.admsakhalin.ru/Docs/Citizen/_layouts/15/eos/edbtransfer.ashx?SiteId=84ddafa0031f409e9b1dd96f91351621&amp;WebId=b44a2e8f6bd940ffb8577ce52c7585e0&amp;ListId=fd8a59b5757749e6848a491ebc731a91&amp;ItemId=56163&amp;ItemGuid=4abbe0bc7b0d441996418a9ae056dbc9&amp;Data=24","https://sed.admsakhalin.ru/Docs/Citizen/_layouts/15/eos/edbtransfer.ashx?SiteId=84ddafa0031f409e9b1dd96f91351621&amp;WebId=b44a2e8f6bd940ffb8577ce52c7585e0&amp;ListId=fd8a59b5757749e6848a491ebc731a91&amp;ItemId=56163&amp;ItemGuid=4abbe0bc7b0d441996418a9ae056dbc9&amp;Data=24")</f>
        <v>https://sed.admsakhalin.ru/Docs/Citizen/_layouts/15/eos/edbtransfer.ashx?SiteId=84ddafa0031f409e9b1dd96f91351621&amp;WebId=b44a2e8f6bd940ffb8577ce52c7585e0&amp;ListId=fd8a59b5757749e6848a491ebc731a91&amp;ItemId=56163&amp;ItemGuid=4abbe0bc7b0d441996418a9ae056dbc9&amp;Data=24</v>
      </c>
    </row>
    <row r="347" spans="1:7" x14ac:dyDescent="0.25">
      <c r="A347" t="s">
        <v>19</v>
      </c>
      <c r="B347" t="s">
        <v>47</v>
      </c>
      <c r="C347" t="s">
        <v>851</v>
      </c>
      <c r="D347" t="s">
        <v>87</v>
      </c>
      <c r="E347" t="s">
        <v>50</v>
      </c>
      <c r="F347" t="str">
        <f t="shared" si="0"/>
        <v>Обращения граждан МО Ногликский ГО</v>
      </c>
      <c r="G347" s="11" t="str">
        <f>HYPERLINK("https://sed.admsakhalin.ru/Docs/Citizen/_layouts/15/eos/edbtransfer.ashx?SiteId=84ddafa0031f409e9b1dd96f91351621&amp;WebId=b44a2e8f6bd940ffb8577ce52c7585e0&amp;ListId=fd8a59b5757749e6848a491ebc731a91&amp;ItemId=58087&amp;ItemGuid=aea307cf7ec8466bad9af5f80be67aac&amp;Data=24","https://sed.admsakhalin.ru/Docs/Citizen/_layouts/15/eos/edbtransfer.ashx?SiteId=84ddafa0031f409e9b1dd96f91351621&amp;WebId=b44a2e8f6bd940ffb8577ce52c7585e0&amp;ListId=fd8a59b5757749e6848a491ebc731a91&amp;ItemId=58087&amp;ItemGuid=aea307cf7ec8466bad9af5f80be67aac&amp;Data=24")</f>
        <v>https://sed.admsakhalin.ru/Docs/Citizen/_layouts/15/eos/edbtransfer.ashx?SiteId=84ddafa0031f409e9b1dd96f91351621&amp;WebId=b44a2e8f6bd940ffb8577ce52c7585e0&amp;ListId=fd8a59b5757749e6848a491ebc731a91&amp;ItemId=58087&amp;ItemGuid=aea307cf7ec8466bad9af5f80be67aac&amp;Data=24</v>
      </c>
    </row>
    <row r="348" spans="1:7" x14ac:dyDescent="0.25">
      <c r="A348" t="s">
        <v>19</v>
      </c>
      <c r="B348" t="s">
        <v>67</v>
      </c>
      <c r="C348" t="s">
        <v>852</v>
      </c>
      <c r="D348" t="s">
        <v>704</v>
      </c>
      <c r="E348" t="s">
        <v>475</v>
      </c>
      <c r="F348" t="str">
        <f t="shared" si="0"/>
        <v>Обращения граждан МО Ногликский ГО</v>
      </c>
      <c r="G348" s="11" t="str">
        <f>HYPERLINK("https://sed.admsakhalin.ru/Docs/Citizen/_layouts/15/eos/edbtransfer.ashx?SiteId=84ddafa0031f409e9b1dd96f91351621&amp;WebId=b44a2e8f6bd940ffb8577ce52c7585e0&amp;ListId=fd8a59b5757749e6848a491ebc731a91&amp;ItemId=56078&amp;ItemGuid=7f80cc4195204d80b042f683447ca383&amp;Data=24","https://sed.admsakhalin.ru/Docs/Citizen/_layouts/15/eos/edbtransfer.ashx?SiteId=84ddafa0031f409e9b1dd96f91351621&amp;WebId=b44a2e8f6bd940ffb8577ce52c7585e0&amp;ListId=fd8a59b5757749e6848a491ebc731a91&amp;ItemId=56078&amp;ItemGuid=7f80cc4195204d80b042f683447ca383&amp;Data=24")</f>
        <v>https://sed.admsakhalin.ru/Docs/Citizen/_layouts/15/eos/edbtransfer.ashx?SiteId=84ddafa0031f409e9b1dd96f91351621&amp;WebId=b44a2e8f6bd940ffb8577ce52c7585e0&amp;ListId=fd8a59b5757749e6848a491ebc731a91&amp;ItemId=56078&amp;ItemGuid=7f80cc4195204d80b042f683447ca383&amp;Data=24</v>
      </c>
    </row>
    <row r="349" spans="1:7" x14ac:dyDescent="0.25">
      <c r="A349" t="s">
        <v>19</v>
      </c>
      <c r="B349" t="s">
        <v>47</v>
      </c>
      <c r="C349" t="s">
        <v>853</v>
      </c>
      <c r="D349" t="s">
        <v>704</v>
      </c>
      <c r="E349" t="s">
        <v>854</v>
      </c>
      <c r="F349" t="str">
        <f t="shared" si="0"/>
        <v>Обращения граждан МО Ногликский ГО</v>
      </c>
      <c r="G349" s="11" t="str">
        <f>HYPERLINK("https://sed.admsakhalin.ru/Docs/Citizen/_layouts/15/eos/edbtransfer.ashx?SiteId=84ddafa0031f409e9b1dd96f91351621&amp;WebId=b44a2e8f6bd940ffb8577ce52c7585e0&amp;ListId=fd8a59b5757749e6848a491ebc731a91&amp;ItemId=56068&amp;ItemGuid=694a2bc8935a4ad18498f6e591b9995a&amp;Data=24","https://sed.admsakhalin.ru/Docs/Citizen/_layouts/15/eos/edbtransfer.ashx?SiteId=84ddafa0031f409e9b1dd96f91351621&amp;WebId=b44a2e8f6bd940ffb8577ce52c7585e0&amp;ListId=fd8a59b5757749e6848a491ebc731a91&amp;ItemId=56068&amp;ItemGuid=694a2bc8935a4ad18498f6e591b9995a&amp;Data=24")</f>
        <v>https://sed.admsakhalin.ru/Docs/Citizen/_layouts/15/eos/edbtransfer.ashx?SiteId=84ddafa0031f409e9b1dd96f91351621&amp;WebId=b44a2e8f6bd940ffb8577ce52c7585e0&amp;ListId=fd8a59b5757749e6848a491ebc731a91&amp;ItemId=56068&amp;ItemGuid=694a2bc8935a4ad18498f6e591b9995a&amp;Data=24</v>
      </c>
    </row>
    <row r="350" spans="1:7" x14ac:dyDescent="0.25">
      <c r="A350" t="s">
        <v>19</v>
      </c>
      <c r="B350" t="s">
        <v>127</v>
      </c>
      <c r="C350" t="s">
        <v>855</v>
      </c>
      <c r="D350" t="s">
        <v>589</v>
      </c>
      <c r="E350" t="s">
        <v>856</v>
      </c>
      <c r="F350" t="str">
        <f t="shared" si="0"/>
        <v>Обращения граждан МО Ногликский ГО</v>
      </c>
      <c r="G350" s="11" t="str">
        <f>HYPERLINK("https://sed.admsakhalin.ru/Docs/Citizen/_layouts/15/eos/edbtransfer.ashx?SiteId=84ddafa0031f409e9b1dd96f91351621&amp;WebId=b44a2e8f6bd940ffb8577ce52c7585e0&amp;ListId=fd8a59b5757749e6848a491ebc731a91&amp;ItemId=60595&amp;ItemGuid=eb98cb8d327348d69babf73eaccd6c8f&amp;Data=24","https://sed.admsakhalin.ru/Docs/Citizen/_layouts/15/eos/edbtransfer.ashx?SiteId=84ddafa0031f409e9b1dd96f91351621&amp;WebId=b44a2e8f6bd940ffb8577ce52c7585e0&amp;ListId=fd8a59b5757749e6848a491ebc731a91&amp;ItemId=60595&amp;ItemGuid=eb98cb8d327348d69babf73eaccd6c8f&amp;Data=24")</f>
        <v>https://sed.admsakhalin.ru/Docs/Citizen/_layouts/15/eos/edbtransfer.ashx?SiteId=84ddafa0031f409e9b1dd96f91351621&amp;WebId=b44a2e8f6bd940ffb8577ce52c7585e0&amp;ListId=fd8a59b5757749e6848a491ebc731a91&amp;ItemId=60595&amp;ItemGuid=eb98cb8d327348d69babf73eaccd6c8f&amp;Data=24</v>
      </c>
    </row>
    <row r="351" spans="1:7" x14ac:dyDescent="0.25">
      <c r="A351" t="s">
        <v>19</v>
      </c>
      <c r="B351" t="s">
        <v>857</v>
      </c>
      <c r="C351" t="s">
        <v>858</v>
      </c>
      <c r="D351" t="s">
        <v>146</v>
      </c>
      <c r="E351" t="s">
        <v>859</v>
      </c>
      <c r="F351" t="str">
        <f t="shared" si="0"/>
        <v>Обращения граждан МО Ногликский ГО</v>
      </c>
      <c r="G351" s="11" t="str">
        <f>HYPERLINK("https://sed.admsakhalin.ru/Docs/Citizen/_layouts/15/eos/edbtransfer.ashx?SiteId=84ddafa0031f409e9b1dd96f91351621&amp;WebId=b44a2e8f6bd940ffb8577ce52c7585e0&amp;ListId=fd8a59b5757749e6848a491ebc731a91&amp;ItemId=60014&amp;ItemGuid=ec92c44b88764d07a05ff8702697c925&amp;Data=24","https://sed.admsakhalin.ru/Docs/Citizen/_layouts/15/eos/edbtransfer.ashx?SiteId=84ddafa0031f409e9b1dd96f91351621&amp;WebId=b44a2e8f6bd940ffb8577ce52c7585e0&amp;ListId=fd8a59b5757749e6848a491ebc731a91&amp;ItemId=60014&amp;ItemGuid=ec92c44b88764d07a05ff8702697c925&amp;Data=24")</f>
        <v>https://sed.admsakhalin.ru/Docs/Citizen/_layouts/15/eos/edbtransfer.ashx?SiteId=84ddafa0031f409e9b1dd96f91351621&amp;WebId=b44a2e8f6bd940ffb8577ce52c7585e0&amp;ListId=fd8a59b5757749e6848a491ebc731a91&amp;ItemId=60014&amp;ItemGuid=ec92c44b88764d07a05ff8702697c925&amp;Data=24</v>
      </c>
    </row>
    <row r="352" spans="1:7" x14ac:dyDescent="0.25">
      <c r="A352" t="s">
        <v>19</v>
      </c>
      <c r="B352" t="s">
        <v>200</v>
      </c>
      <c r="C352" t="s">
        <v>860</v>
      </c>
      <c r="D352" t="s">
        <v>689</v>
      </c>
      <c r="E352" t="s">
        <v>861</v>
      </c>
      <c r="F352" t="str">
        <f t="shared" si="0"/>
        <v>Обращения граждан МО Ногликский ГО</v>
      </c>
      <c r="G352" s="11" t="str">
        <f>HYPERLINK("https://sed.admsakhalin.ru/Docs/Citizen/_layouts/15/eos/edbtransfer.ashx?SiteId=84ddafa0031f409e9b1dd96f91351621&amp;WebId=b44a2e8f6bd940ffb8577ce52c7585e0&amp;ListId=fd8a59b5757749e6848a491ebc731a91&amp;ItemId=61034&amp;ItemGuid=aab42ac59f9b4a45ad51f999217a9572&amp;Data=24","https://sed.admsakhalin.ru/Docs/Citizen/_layouts/15/eos/edbtransfer.ashx?SiteId=84ddafa0031f409e9b1dd96f91351621&amp;WebId=b44a2e8f6bd940ffb8577ce52c7585e0&amp;ListId=fd8a59b5757749e6848a491ebc731a91&amp;ItemId=61034&amp;ItemGuid=aab42ac59f9b4a45ad51f999217a9572&amp;Data=24")</f>
        <v>https://sed.admsakhalin.ru/Docs/Citizen/_layouts/15/eos/edbtransfer.ashx?SiteId=84ddafa0031f409e9b1dd96f91351621&amp;WebId=b44a2e8f6bd940ffb8577ce52c7585e0&amp;ListId=fd8a59b5757749e6848a491ebc731a91&amp;ItemId=61034&amp;ItemGuid=aab42ac59f9b4a45ad51f999217a9572&amp;Data=24</v>
      </c>
    </row>
    <row r="353" spans="1:7" x14ac:dyDescent="0.25">
      <c r="A353" t="s">
        <v>19</v>
      </c>
      <c r="B353" t="s">
        <v>95</v>
      </c>
      <c r="C353" t="s">
        <v>862</v>
      </c>
      <c r="D353" t="s">
        <v>435</v>
      </c>
      <c r="E353" t="s">
        <v>98</v>
      </c>
      <c r="F353" t="str">
        <f t="shared" si="0"/>
        <v>Обращения граждан МО Ногликский ГО</v>
      </c>
      <c r="G353" s="11" t="str">
        <f>HYPERLINK("https://sed.admsakhalin.ru/Docs/Citizen/_layouts/15/eos/edbtransfer.ashx?SiteId=84ddafa0031f409e9b1dd96f91351621&amp;WebId=b44a2e8f6bd940ffb8577ce52c7585e0&amp;ListId=fd8a59b5757749e6848a491ebc731a91&amp;ItemId=54920&amp;ItemGuid=b5c0d799b8964fca8cdef9a7e9712e11&amp;Data=24","https://sed.admsakhalin.ru/Docs/Citizen/_layouts/15/eos/edbtransfer.ashx?SiteId=84ddafa0031f409e9b1dd96f91351621&amp;WebId=b44a2e8f6bd940ffb8577ce52c7585e0&amp;ListId=fd8a59b5757749e6848a491ebc731a91&amp;ItemId=54920&amp;ItemGuid=b5c0d799b8964fca8cdef9a7e9712e11&amp;Data=24")</f>
        <v>https://sed.admsakhalin.ru/Docs/Citizen/_layouts/15/eos/edbtransfer.ashx?SiteId=84ddafa0031f409e9b1dd96f91351621&amp;WebId=b44a2e8f6bd940ffb8577ce52c7585e0&amp;ListId=fd8a59b5757749e6848a491ebc731a91&amp;ItemId=54920&amp;ItemGuid=b5c0d799b8964fca8cdef9a7e9712e11&amp;Data=24</v>
      </c>
    </row>
    <row r="354" spans="1:7" x14ac:dyDescent="0.25">
      <c r="A354" t="s">
        <v>19</v>
      </c>
      <c r="B354" t="s">
        <v>127</v>
      </c>
      <c r="C354" t="s">
        <v>863</v>
      </c>
      <c r="D354" t="s">
        <v>864</v>
      </c>
      <c r="E354" t="s">
        <v>865</v>
      </c>
      <c r="F354" t="str">
        <f t="shared" si="0"/>
        <v>Обращения граждан МО Ногликский ГО</v>
      </c>
      <c r="G354" s="11" t="str">
        <f>HYPERLINK("https://sed.admsakhalin.ru/Docs/Citizen/_layouts/15/eos/edbtransfer.ashx?SiteId=84ddafa0031f409e9b1dd96f91351621&amp;WebId=b44a2e8f6bd940ffb8577ce52c7585e0&amp;ListId=fd8a59b5757749e6848a491ebc731a91&amp;ItemId=59255&amp;ItemGuid=a70b079d19b54ebcbb808aa638b215b8&amp;Data=24","https://sed.admsakhalin.ru/Docs/Citizen/_layouts/15/eos/edbtransfer.ashx?SiteId=84ddafa0031f409e9b1dd96f91351621&amp;WebId=b44a2e8f6bd940ffb8577ce52c7585e0&amp;ListId=fd8a59b5757749e6848a491ebc731a91&amp;ItemId=59255&amp;ItemGuid=a70b079d19b54ebcbb808aa638b215b8&amp;Data=24")</f>
        <v>https://sed.admsakhalin.ru/Docs/Citizen/_layouts/15/eos/edbtransfer.ashx?SiteId=84ddafa0031f409e9b1dd96f91351621&amp;WebId=b44a2e8f6bd940ffb8577ce52c7585e0&amp;ListId=fd8a59b5757749e6848a491ebc731a91&amp;ItemId=59255&amp;ItemGuid=a70b079d19b54ebcbb808aa638b215b8&amp;Data=24</v>
      </c>
    </row>
    <row r="355" spans="1:7" x14ac:dyDescent="0.25">
      <c r="A355" t="s">
        <v>19</v>
      </c>
      <c r="B355" t="s">
        <v>257</v>
      </c>
      <c r="C355" t="s">
        <v>866</v>
      </c>
      <c r="D355" t="s">
        <v>330</v>
      </c>
      <c r="E355" t="s">
        <v>867</v>
      </c>
      <c r="F355" t="str">
        <f t="shared" si="0"/>
        <v>Обращения граждан МО Ногликский ГО</v>
      </c>
      <c r="G355" s="11" t="str">
        <f>HYPERLINK("https://sed.admsakhalin.ru/Docs/Citizen/_layouts/15/eos/edbtransfer.ashx?SiteId=84ddafa0031f409e9b1dd96f91351621&amp;WebId=b44a2e8f6bd940ffb8577ce52c7585e0&amp;ListId=fd8a59b5757749e6848a491ebc731a91&amp;ItemId=58766&amp;ItemGuid=40f1d0f2139d487da38ef9b8036f23e7&amp;Data=24","https://sed.admsakhalin.ru/Docs/Citizen/_layouts/15/eos/edbtransfer.ashx?SiteId=84ddafa0031f409e9b1dd96f91351621&amp;WebId=b44a2e8f6bd940ffb8577ce52c7585e0&amp;ListId=fd8a59b5757749e6848a491ebc731a91&amp;ItemId=58766&amp;ItemGuid=40f1d0f2139d487da38ef9b8036f23e7&amp;Data=24")</f>
        <v>https://sed.admsakhalin.ru/Docs/Citizen/_layouts/15/eos/edbtransfer.ashx?SiteId=84ddafa0031f409e9b1dd96f91351621&amp;WebId=b44a2e8f6bd940ffb8577ce52c7585e0&amp;ListId=fd8a59b5757749e6848a491ebc731a91&amp;ItemId=58766&amp;ItemGuid=40f1d0f2139d487da38ef9b8036f23e7&amp;Data=24</v>
      </c>
    </row>
    <row r="356" spans="1:7" x14ac:dyDescent="0.25">
      <c r="A356" t="s">
        <v>19</v>
      </c>
      <c r="B356" t="s">
        <v>190</v>
      </c>
      <c r="C356" t="s">
        <v>868</v>
      </c>
      <c r="D356" t="s">
        <v>580</v>
      </c>
      <c r="E356" t="s">
        <v>869</v>
      </c>
      <c r="F356" t="str">
        <f t="shared" si="0"/>
        <v>Обращения граждан МО Ногликский ГО</v>
      </c>
      <c r="G356" s="11" t="str">
        <f>HYPERLINK("https://sed.admsakhalin.ru/Docs/Citizen/_layouts/15/eos/edbtransfer.ashx?SiteId=84ddafa0031f409e9b1dd96f91351621&amp;WebId=b44a2e8f6bd940ffb8577ce52c7585e0&amp;ListId=fd8a59b5757749e6848a491ebc731a91&amp;ItemId=62948&amp;ItemGuid=9f2c86c6984a406fa291fa316cc907b2&amp;Data=24","https://sed.admsakhalin.ru/Docs/Citizen/_layouts/15/eos/edbtransfer.ashx?SiteId=84ddafa0031f409e9b1dd96f91351621&amp;WebId=b44a2e8f6bd940ffb8577ce52c7585e0&amp;ListId=fd8a59b5757749e6848a491ebc731a91&amp;ItemId=62948&amp;ItemGuid=9f2c86c6984a406fa291fa316cc907b2&amp;Data=24")</f>
        <v>https://sed.admsakhalin.ru/Docs/Citizen/_layouts/15/eos/edbtransfer.ashx?SiteId=84ddafa0031f409e9b1dd96f91351621&amp;WebId=b44a2e8f6bd940ffb8577ce52c7585e0&amp;ListId=fd8a59b5757749e6848a491ebc731a91&amp;ItemId=62948&amp;ItemGuid=9f2c86c6984a406fa291fa316cc907b2&amp;Data=24</v>
      </c>
    </row>
    <row r="357" spans="1:7" x14ac:dyDescent="0.25">
      <c r="A357" t="s">
        <v>19</v>
      </c>
      <c r="B357" t="s">
        <v>47</v>
      </c>
      <c r="C357" t="s">
        <v>870</v>
      </c>
      <c r="D357" t="s">
        <v>159</v>
      </c>
      <c r="E357" t="s">
        <v>871</v>
      </c>
      <c r="F357" t="str">
        <f t="shared" si="0"/>
        <v>Обращения граждан МО Ногликский ГО</v>
      </c>
      <c r="G357" s="11" t="str">
        <f>HYPERLINK("https://sed.admsakhalin.ru/Docs/Citizen/_layouts/15/eos/edbtransfer.ashx?SiteId=84ddafa0031f409e9b1dd96f91351621&amp;WebId=b44a2e8f6bd940ffb8577ce52c7585e0&amp;ListId=fd8a59b5757749e6848a491ebc731a91&amp;ItemId=55372&amp;ItemGuid=65ed4ef3000949b68f62fb1d6e39e971&amp;Data=24","https://sed.admsakhalin.ru/Docs/Citizen/_layouts/15/eos/edbtransfer.ashx?SiteId=84ddafa0031f409e9b1dd96f91351621&amp;WebId=b44a2e8f6bd940ffb8577ce52c7585e0&amp;ListId=fd8a59b5757749e6848a491ebc731a91&amp;ItemId=55372&amp;ItemGuid=65ed4ef3000949b68f62fb1d6e39e971&amp;Data=24")</f>
        <v>https://sed.admsakhalin.ru/Docs/Citizen/_layouts/15/eos/edbtransfer.ashx?SiteId=84ddafa0031f409e9b1dd96f91351621&amp;WebId=b44a2e8f6bd940ffb8577ce52c7585e0&amp;ListId=fd8a59b5757749e6848a491ebc731a91&amp;ItemId=55372&amp;ItemGuid=65ed4ef3000949b68f62fb1d6e39e971&amp;Data=24</v>
      </c>
    </row>
    <row r="358" spans="1:7" x14ac:dyDescent="0.25">
      <c r="A358" t="s">
        <v>19</v>
      </c>
      <c r="B358" t="s">
        <v>280</v>
      </c>
      <c r="C358" t="s">
        <v>872</v>
      </c>
      <c r="D358" t="s">
        <v>104</v>
      </c>
      <c r="E358" t="s">
        <v>873</v>
      </c>
      <c r="F358" t="str">
        <f t="shared" si="0"/>
        <v>Обращения граждан МО Ногликский ГО</v>
      </c>
      <c r="G358" s="11" t="str">
        <f>HYPERLINK("https://sed.admsakhalin.ru/Docs/Citizen/_layouts/15/eos/edbtransfer.ashx?SiteId=84ddafa0031f409e9b1dd96f91351621&amp;WebId=b44a2e8f6bd940ffb8577ce52c7585e0&amp;ListId=fd8a59b5757749e6848a491ebc731a91&amp;ItemId=53578&amp;ItemGuid=ae4912fa9cff47c1aa09fbbbb4e7cb5a&amp;Data=24","https://sed.admsakhalin.ru/Docs/Citizen/_layouts/15/eos/edbtransfer.ashx?SiteId=84ddafa0031f409e9b1dd96f91351621&amp;WebId=b44a2e8f6bd940ffb8577ce52c7585e0&amp;ListId=fd8a59b5757749e6848a491ebc731a91&amp;ItemId=53578&amp;ItemGuid=ae4912fa9cff47c1aa09fbbbb4e7cb5a&amp;Data=24")</f>
        <v>https://sed.admsakhalin.ru/Docs/Citizen/_layouts/15/eos/edbtransfer.ashx?SiteId=84ddafa0031f409e9b1dd96f91351621&amp;WebId=b44a2e8f6bd940ffb8577ce52c7585e0&amp;ListId=fd8a59b5757749e6848a491ebc731a91&amp;ItemId=53578&amp;ItemGuid=ae4912fa9cff47c1aa09fbbbb4e7cb5a&amp;Data=24</v>
      </c>
    </row>
    <row r="359" spans="1:7" x14ac:dyDescent="0.25">
      <c r="A359" t="s">
        <v>19</v>
      </c>
      <c r="B359" t="s">
        <v>229</v>
      </c>
      <c r="C359" t="s">
        <v>874</v>
      </c>
      <c r="D359" t="s">
        <v>219</v>
      </c>
      <c r="E359" t="s">
        <v>875</v>
      </c>
      <c r="F359" t="str">
        <f t="shared" si="0"/>
        <v>Обращения граждан МО Ногликский ГО</v>
      </c>
      <c r="G359" s="11" t="str">
        <f>HYPERLINK("https://sed.admsakhalin.ru/Docs/Citizen/_layouts/15/eos/edbtransfer.ashx?SiteId=84ddafa0031f409e9b1dd96f91351621&amp;WebId=b44a2e8f6bd940ffb8577ce52c7585e0&amp;ListId=fd8a59b5757749e6848a491ebc731a91&amp;ItemId=60439&amp;ItemGuid=3c444800bd594527a6c6fbe06a7ec2e6&amp;Data=24","https://sed.admsakhalin.ru/Docs/Citizen/_layouts/15/eos/edbtransfer.ashx?SiteId=84ddafa0031f409e9b1dd96f91351621&amp;WebId=b44a2e8f6bd940ffb8577ce52c7585e0&amp;ListId=fd8a59b5757749e6848a491ebc731a91&amp;ItemId=60439&amp;ItemGuid=3c444800bd594527a6c6fbe06a7ec2e6&amp;Data=24")</f>
        <v>https://sed.admsakhalin.ru/Docs/Citizen/_layouts/15/eos/edbtransfer.ashx?SiteId=84ddafa0031f409e9b1dd96f91351621&amp;WebId=b44a2e8f6bd940ffb8577ce52c7585e0&amp;ListId=fd8a59b5757749e6848a491ebc731a91&amp;ItemId=60439&amp;ItemGuid=3c444800bd594527a6c6fbe06a7ec2e6&amp;Data=24</v>
      </c>
    </row>
    <row r="360" spans="1:7" x14ac:dyDescent="0.25">
      <c r="A360" t="s">
        <v>19</v>
      </c>
      <c r="B360" t="s">
        <v>257</v>
      </c>
      <c r="C360" t="s">
        <v>876</v>
      </c>
      <c r="D360" t="s">
        <v>778</v>
      </c>
      <c r="E360" t="s">
        <v>328</v>
      </c>
      <c r="F360" t="str">
        <f t="shared" si="0"/>
        <v>Обращения граждан МО Ногликский ГО</v>
      </c>
      <c r="G360" s="11" t="str">
        <f>HYPERLINK("https://sed.admsakhalin.ru/Docs/Citizen/_layouts/15/eos/edbtransfer.ashx?SiteId=84ddafa0031f409e9b1dd96f91351621&amp;WebId=b44a2e8f6bd940ffb8577ce52c7585e0&amp;ListId=fd8a59b5757749e6848a491ebc731a91&amp;ItemId=52787&amp;ItemGuid=1ca5622ffb30438e97dafd02391fa41e&amp;Data=24","https://sed.admsakhalin.ru/Docs/Citizen/_layouts/15/eos/edbtransfer.ashx?SiteId=84ddafa0031f409e9b1dd96f91351621&amp;WebId=b44a2e8f6bd940ffb8577ce52c7585e0&amp;ListId=fd8a59b5757749e6848a491ebc731a91&amp;ItemId=52787&amp;ItemGuid=1ca5622ffb30438e97dafd02391fa41e&amp;Data=24")</f>
        <v>https://sed.admsakhalin.ru/Docs/Citizen/_layouts/15/eos/edbtransfer.ashx?SiteId=84ddafa0031f409e9b1dd96f91351621&amp;WebId=b44a2e8f6bd940ffb8577ce52c7585e0&amp;ListId=fd8a59b5757749e6848a491ebc731a91&amp;ItemId=52787&amp;ItemGuid=1ca5622ffb30438e97dafd02391fa41e&amp;Data=24</v>
      </c>
    </row>
    <row r="361" spans="1:7" x14ac:dyDescent="0.25">
      <c r="A361" t="s">
        <v>19</v>
      </c>
      <c r="B361" t="s">
        <v>127</v>
      </c>
      <c r="C361" t="s">
        <v>877</v>
      </c>
      <c r="D361" t="s">
        <v>107</v>
      </c>
      <c r="E361" t="s">
        <v>878</v>
      </c>
      <c r="F361" t="str">
        <f t="shared" si="0"/>
        <v>Обращения граждан МО Ногликский ГО</v>
      </c>
      <c r="G361" s="11" t="str">
        <f>HYPERLINK("https://sed.admsakhalin.ru/Docs/Citizen/_layouts/15/eos/edbtransfer.ashx?SiteId=84ddafa0031f409e9b1dd96f91351621&amp;WebId=b44a2e8f6bd940ffb8577ce52c7585e0&amp;ListId=fd8a59b5757749e6848a491ebc731a91&amp;ItemId=56691&amp;ItemGuid=ad6377bedfe443dfa5b3fd1d5ef50f89&amp;Data=24","https://sed.admsakhalin.ru/Docs/Citizen/_layouts/15/eos/edbtransfer.ashx?SiteId=84ddafa0031f409e9b1dd96f91351621&amp;WebId=b44a2e8f6bd940ffb8577ce52c7585e0&amp;ListId=fd8a59b5757749e6848a491ebc731a91&amp;ItemId=56691&amp;ItemGuid=ad6377bedfe443dfa5b3fd1d5ef50f89&amp;Data=24")</f>
        <v>https://sed.admsakhalin.ru/Docs/Citizen/_layouts/15/eos/edbtransfer.ashx?SiteId=84ddafa0031f409e9b1dd96f91351621&amp;WebId=b44a2e8f6bd940ffb8577ce52c7585e0&amp;ListId=fd8a59b5757749e6848a491ebc731a91&amp;ItemId=56691&amp;ItemGuid=ad6377bedfe443dfa5b3fd1d5ef50f89&amp;Data=24</v>
      </c>
    </row>
    <row r="362" spans="1:7" x14ac:dyDescent="0.25">
      <c r="A362" t="s">
        <v>19</v>
      </c>
      <c r="B362" t="s">
        <v>95</v>
      </c>
      <c r="C362" t="s">
        <v>879</v>
      </c>
      <c r="D362" t="s">
        <v>459</v>
      </c>
      <c r="E362" t="s">
        <v>880</v>
      </c>
      <c r="F362" t="str">
        <f t="shared" si="0"/>
        <v>Обращения граждан МО Ногликский ГО</v>
      </c>
      <c r="G362" s="11" t="str">
        <f>HYPERLINK("https://sed.admsakhalin.ru/Docs/Citizen/_layouts/15/eos/edbtransfer.ashx?SiteId=84ddafa0031f409e9b1dd96f91351621&amp;WebId=b44a2e8f6bd940ffb8577ce52c7585e0&amp;ListId=fd8a59b5757749e6848a491ebc731a91&amp;ItemId=59892&amp;ItemGuid=77b560da74eb487ba2e4fd621eb8997d&amp;Data=24","https://sed.admsakhalin.ru/Docs/Citizen/_layouts/15/eos/edbtransfer.ashx?SiteId=84ddafa0031f409e9b1dd96f91351621&amp;WebId=b44a2e8f6bd940ffb8577ce52c7585e0&amp;ListId=fd8a59b5757749e6848a491ebc731a91&amp;ItemId=59892&amp;ItemGuid=77b560da74eb487ba2e4fd621eb8997d&amp;Data=24")</f>
        <v>https://sed.admsakhalin.ru/Docs/Citizen/_layouts/15/eos/edbtransfer.ashx?SiteId=84ddafa0031f409e9b1dd96f91351621&amp;WebId=b44a2e8f6bd940ffb8577ce52c7585e0&amp;ListId=fd8a59b5757749e6848a491ebc731a91&amp;ItemId=59892&amp;ItemGuid=77b560da74eb487ba2e4fd621eb8997d&amp;Data=24</v>
      </c>
    </row>
    <row r="363" spans="1:7" x14ac:dyDescent="0.25">
      <c r="A363" t="s">
        <v>19</v>
      </c>
      <c r="B363" t="s">
        <v>67</v>
      </c>
      <c r="C363" t="s">
        <v>881</v>
      </c>
      <c r="D363" t="s">
        <v>704</v>
      </c>
      <c r="E363" t="s">
        <v>882</v>
      </c>
      <c r="F363" t="str">
        <f t="shared" si="0"/>
        <v>Обращения граждан МО Ногликский ГО</v>
      </c>
      <c r="G363" s="11" t="str">
        <f>HYPERLINK("https://sed.admsakhalin.ru/Docs/Citizen/_layouts/15/eos/edbtransfer.ashx?SiteId=84ddafa0031f409e9b1dd96f91351621&amp;WebId=b44a2e8f6bd940ffb8577ce52c7585e0&amp;ListId=fd8a59b5757749e6848a491ebc731a91&amp;ItemId=56064&amp;ItemGuid=9959a44ee5fd40d3923dfde9bd5c9ec6&amp;Data=24","https://sed.admsakhalin.ru/Docs/Citizen/_layouts/15/eos/edbtransfer.ashx?SiteId=84ddafa0031f409e9b1dd96f91351621&amp;WebId=b44a2e8f6bd940ffb8577ce52c7585e0&amp;ListId=fd8a59b5757749e6848a491ebc731a91&amp;ItemId=56064&amp;ItemGuid=9959a44ee5fd40d3923dfde9bd5c9ec6&amp;Data=24")</f>
        <v>https://sed.admsakhalin.ru/Docs/Citizen/_layouts/15/eos/edbtransfer.ashx?SiteId=84ddafa0031f409e9b1dd96f91351621&amp;WebId=b44a2e8f6bd940ffb8577ce52c7585e0&amp;ListId=fd8a59b5757749e6848a491ebc731a91&amp;ItemId=56064&amp;ItemGuid=9959a44ee5fd40d3923dfde9bd5c9ec6&amp;Data=24</v>
      </c>
    </row>
    <row r="364" spans="1:7" x14ac:dyDescent="0.25">
      <c r="A364" t="s">
        <v>19</v>
      </c>
      <c r="B364" t="s">
        <v>67</v>
      </c>
      <c r="C364" t="s">
        <v>883</v>
      </c>
      <c r="D364" t="s">
        <v>285</v>
      </c>
      <c r="E364" t="s">
        <v>884</v>
      </c>
      <c r="F364" t="str">
        <f t="shared" si="0"/>
        <v>Обращения граждан МО Ногликский ГО</v>
      </c>
      <c r="G364" s="11" t="str">
        <f>HYPERLINK("https://sed.admsakhalin.ru/Docs/Citizen/_layouts/15/eos/edbtransfer.ashx?SiteId=84ddafa0031f409e9b1dd96f91351621&amp;WebId=b44a2e8f6bd940ffb8577ce52c7585e0&amp;ListId=fd8a59b5757749e6848a491ebc731a91&amp;ItemId=56573&amp;ItemGuid=a0db9e9de93340a7b38bfeab6912e409&amp;Data=24","https://sed.admsakhalin.ru/Docs/Citizen/_layouts/15/eos/edbtransfer.ashx?SiteId=84ddafa0031f409e9b1dd96f91351621&amp;WebId=b44a2e8f6bd940ffb8577ce52c7585e0&amp;ListId=fd8a59b5757749e6848a491ebc731a91&amp;ItemId=56573&amp;ItemGuid=a0db9e9de93340a7b38bfeab6912e409&amp;Data=24")</f>
        <v>https://sed.admsakhalin.ru/Docs/Citizen/_layouts/15/eos/edbtransfer.ashx?SiteId=84ddafa0031f409e9b1dd96f91351621&amp;WebId=b44a2e8f6bd940ffb8577ce52c7585e0&amp;ListId=fd8a59b5757749e6848a491ebc731a91&amp;ItemId=56573&amp;ItemGuid=a0db9e9de93340a7b38bfeab6912e409&amp;Data=24</v>
      </c>
    </row>
    <row r="365" spans="1:7" x14ac:dyDescent="0.25">
      <c r="A365" t="s">
        <v>19</v>
      </c>
      <c r="B365" t="s">
        <v>28</v>
      </c>
      <c r="C365" t="s">
        <v>885</v>
      </c>
      <c r="D365" t="s">
        <v>282</v>
      </c>
      <c r="E365" t="s">
        <v>886</v>
      </c>
      <c r="F365" t="str">
        <f t="shared" si="0"/>
        <v>Обращения граждан МО Ногликский ГО</v>
      </c>
      <c r="G365" s="11" t="str">
        <f>HYPERLINK("https://sed.admsakhalin.ru/Docs/Citizen/_layouts/15/eos/edbtransfer.ashx?SiteId=84ddafa0031f409e9b1dd96f91351621&amp;WebId=b44a2e8f6bd940ffb8577ce52c7585e0&amp;ListId=fd8a59b5757749e6848a491ebc731a91&amp;ItemId=58301&amp;ItemGuid=59449fed2d304e5f8f1bfec163b94a39&amp;Data=24","https://sed.admsakhalin.ru/Docs/Citizen/_layouts/15/eos/edbtransfer.ashx?SiteId=84ddafa0031f409e9b1dd96f91351621&amp;WebId=b44a2e8f6bd940ffb8577ce52c7585e0&amp;ListId=fd8a59b5757749e6848a491ebc731a91&amp;ItemId=58301&amp;ItemGuid=59449fed2d304e5f8f1bfec163b94a39&amp;Data=24")</f>
        <v>https://sed.admsakhalin.ru/Docs/Citizen/_layouts/15/eos/edbtransfer.ashx?SiteId=84ddafa0031f409e9b1dd96f91351621&amp;WebId=b44a2e8f6bd940ffb8577ce52c7585e0&amp;ListId=fd8a59b5757749e6848a491ebc731a91&amp;ItemId=58301&amp;ItemGuid=59449fed2d304e5f8f1bfec163b94a39&amp;Data=24</v>
      </c>
    </row>
    <row r="366" spans="1:7" x14ac:dyDescent="0.25">
      <c r="A366" t="s">
        <v>19</v>
      </c>
      <c r="B366" t="s">
        <v>628</v>
      </c>
      <c r="C366" t="s">
        <v>887</v>
      </c>
      <c r="D366" t="s">
        <v>888</v>
      </c>
      <c r="E366" t="s">
        <v>889</v>
      </c>
      <c r="F366" t="str">
        <f t="shared" si="0"/>
        <v>Обращения граждан МО Ногликский ГО</v>
      </c>
      <c r="G366" s="11" t="str">
        <f>HYPERLINK("https://sed.admsakhalin.ru/Docs/Citizen/_layouts/15/eos/edbtransfer.ashx?SiteId=84ddafa0031f409e9b1dd96f91351621&amp;WebId=b44a2e8f6bd940ffb8577ce52c7585e0&amp;ListId=fd8a59b5757749e6848a491ebc731a91&amp;ItemId=60721&amp;ItemGuid=5816b2c05a01495684378eef229049b0&amp;Data=24","https://sed.admsakhalin.ru/Docs/Citizen/_layouts/15/eos/edbtransfer.ashx?SiteId=84ddafa0031f409e9b1dd96f91351621&amp;WebId=b44a2e8f6bd940ffb8577ce52c7585e0&amp;ListId=fd8a59b5757749e6848a491ebc731a91&amp;ItemId=60721&amp;ItemGuid=5816b2c05a01495684378eef229049b0&amp;Data=24")</f>
        <v>https://sed.admsakhalin.ru/Docs/Citizen/_layouts/15/eos/edbtransfer.ashx?SiteId=84ddafa0031f409e9b1dd96f91351621&amp;WebId=b44a2e8f6bd940ffb8577ce52c7585e0&amp;ListId=fd8a59b5757749e6848a491ebc731a91&amp;ItemId=60721&amp;ItemGuid=5816b2c05a01495684378eef229049b0&amp;Data=24</v>
      </c>
    </row>
    <row r="367" spans="1:7" x14ac:dyDescent="0.25">
      <c r="A367" t="s">
        <v>19</v>
      </c>
      <c r="B367" t="s">
        <v>47</v>
      </c>
      <c r="C367" t="s">
        <v>890</v>
      </c>
      <c r="D367" t="s">
        <v>151</v>
      </c>
      <c r="E367" t="s">
        <v>50</v>
      </c>
      <c r="F367" t="str">
        <f t="shared" si="0"/>
        <v>Обращения граждан МО Ногликский ГО</v>
      </c>
      <c r="G367" s="11" t="str">
        <f>HYPERLINK("https://sed.admsakhalin.ru/Docs/Citizen/_layouts/15/eos/edbtransfer.ashx?SiteId=84ddafa0031f409e9b1dd96f91351621&amp;WebId=b44a2e8f6bd940ffb8577ce52c7585e0&amp;ListId=fd8a59b5757749e6848a491ebc731a91&amp;ItemId=51910&amp;ItemGuid=6e90b93b223a43089ffc8f6d0c1d5969&amp;Data=24","https://sed.admsakhalin.ru/Docs/Citizen/_layouts/15/eos/edbtransfer.ashx?SiteId=84ddafa0031f409e9b1dd96f91351621&amp;WebId=b44a2e8f6bd940ffb8577ce52c7585e0&amp;ListId=fd8a59b5757749e6848a491ebc731a91&amp;ItemId=51910&amp;ItemGuid=6e90b93b223a43089ffc8f6d0c1d5969&amp;Data=24")</f>
        <v>https://sed.admsakhalin.ru/Docs/Citizen/_layouts/15/eos/edbtransfer.ashx?SiteId=84ddafa0031f409e9b1dd96f91351621&amp;WebId=b44a2e8f6bd940ffb8577ce52c7585e0&amp;ListId=fd8a59b5757749e6848a491ebc731a91&amp;ItemId=51910&amp;ItemGuid=6e90b93b223a43089ffc8f6d0c1d5969&amp;Data=24</v>
      </c>
    </row>
    <row r="368" spans="1:7" x14ac:dyDescent="0.25">
      <c r="A368" t="s">
        <v>19</v>
      </c>
      <c r="B368" t="s">
        <v>271</v>
      </c>
      <c r="C368" t="s">
        <v>891</v>
      </c>
      <c r="D368" t="s">
        <v>79</v>
      </c>
      <c r="E368" t="s">
        <v>273</v>
      </c>
      <c r="F368" t="str">
        <f t="shared" si="0"/>
        <v>Обращения граждан МО Ногликский ГО</v>
      </c>
      <c r="G368" s="11" t="str">
        <f>HYPERLINK("https://sed.admsakhalin.ru/Docs/Citizen/_layouts/15/eos/edbtransfer.ashx?SiteId=84ddafa0031f409e9b1dd96f91351621&amp;WebId=b44a2e8f6bd940ffb8577ce52c7585e0&amp;ListId=fd8a59b5757749e6848a491ebc731a91&amp;ItemId=54434&amp;ItemGuid=6f7383a7eecc408980328fb05ec900c7&amp;Data=24","https://sed.admsakhalin.ru/Docs/Citizen/_layouts/15/eos/edbtransfer.ashx?SiteId=84ddafa0031f409e9b1dd96f91351621&amp;WebId=b44a2e8f6bd940ffb8577ce52c7585e0&amp;ListId=fd8a59b5757749e6848a491ebc731a91&amp;ItemId=54434&amp;ItemGuid=6f7383a7eecc408980328fb05ec900c7&amp;Data=24")</f>
        <v>https://sed.admsakhalin.ru/Docs/Citizen/_layouts/15/eos/edbtransfer.ashx?SiteId=84ddafa0031f409e9b1dd96f91351621&amp;WebId=b44a2e8f6bd940ffb8577ce52c7585e0&amp;ListId=fd8a59b5757749e6848a491ebc731a91&amp;ItemId=54434&amp;ItemGuid=6f7383a7eecc408980328fb05ec900c7&amp;Data=24</v>
      </c>
    </row>
    <row r="369" spans="1:7" x14ac:dyDescent="0.25">
      <c r="A369" t="s">
        <v>19</v>
      </c>
      <c r="B369" t="s">
        <v>575</v>
      </c>
      <c r="C369" t="s">
        <v>892</v>
      </c>
      <c r="D369" t="s">
        <v>45</v>
      </c>
      <c r="E369" t="s">
        <v>893</v>
      </c>
      <c r="F369" t="str">
        <f t="shared" si="0"/>
        <v>Обращения граждан МО Ногликский ГО</v>
      </c>
      <c r="G369" s="11" t="str">
        <f>HYPERLINK("https://sed.admsakhalin.ru/Docs/Citizen/_layouts/15/eos/edbtransfer.ashx?SiteId=84ddafa0031f409e9b1dd96f91351621&amp;WebId=b44a2e8f6bd940ffb8577ce52c7585e0&amp;ListId=fd8a59b5757749e6848a491ebc731a91&amp;ItemId=58354&amp;ItemGuid=26a2ebb8f07c4de2b86592947140262f&amp;Data=24","https://sed.admsakhalin.ru/Docs/Citizen/_layouts/15/eos/edbtransfer.ashx?SiteId=84ddafa0031f409e9b1dd96f91351621&amp;WebId=b44a2e8f6bd940ffb8577ce52c7585e0&amp;ListId=fd8a59b5757749e6848a491ebc731a91&amp;ItemId=58354&amp;ItemGuid=26a2ebb8f07c4de2b86592947140262f&amp;Data=24")</f>
        <v>https://sed.admsakhalin.ru/Docs/Citizen/_layouts/15/eos/edbtransfer.ashx?SiteId=84ddafa0031f409e9b1dd96f91351621&amp;WebId=b44a2e8f6bd940ffb8577ce52c7585e0&amp;ListId=fd8a59b5757749e6848a491ebc731a91&amp;ItemId=58354&amp;ItemGuid=26a2ebb8f07c4de2b86592947140262f&amp;Data=24</v>
      </c>
    </row>
    <row r="370" spans="1:7" x14ac:dyDescent="0.25">
      <c r="A370" t="s">
        <v>19</v>
      </c>
      <c r="B370" t="s">
        <v>894</v>
      </c>
      <c r="C370" t="s">
        <v>895</v>
      </c>
      <c r="D370" t="s">
        <v>589</v>
      </c>
      <c r="E370" t="s">
        <v>896</v>
      </c>
      <c r="F370" t="str">
        <f t="shared" si="0"/>
        <v>Обращения граждан МО Ногликский ГО</v>
      </c>
      <c r="G370" s="11" t="str">
        <f>HYPERLINK("https://sed.admsakhalin.ru/Docs/Citizen/_layouts/15/eos/edbtransfer.ashx?SiteId=84ddafa0031f409e9b1dd96f91351621&amp;WebId=b44a2e8f6bd940ffb8577ce52c7585e0&amp;ListId=fd8a59b5757749e6848a491ebc731a91&amp;ItemId=60637&amp;ItemGuid=e152a1474bab4bdaa27094a0dd042d74&amp;Data=24","https://sed.admsakhalin.ru/Docs/Citizen/_layouts/15/eos/edbtransfer.ashx?SiteId=84ddafa0031f409e9b1dd96f91351621&amp;WebId=b44a2e8f6bd940ffb8577ce52c7585e0&amp;ListId=fd8a59b5757749e6848a491ebc731a91&amp;ItemId=60637&amp;ItemGuid=e152a1474bab4bdaa27094a0dd042d74&amp;Data=24")</f>
        <v>https://sed.admsakhalin.ru/Docs/Citizen/_layouts/15/eos/edbtransfer.ashx?SiteId=84ddafa0031f409e9b1dd96f91351621&amp;WebId=b44a2e8f6bd940ffb8577ce52c7585e0&amp;ListId=fd8a59b5757749e6848a491ebc731a91&amp;ItemId=60637&amp;ItemGuid=e152a1474bab4bdaa27094a0dd042d74&amp;Data=24</v>
      </c>
    </row>
    <row r="371" spans="1:7" x14ac:dyDescent="0.25">
      <c r="A371" t="s">
        <v>19</v>
      </c>
      <c r="B371" t="s">
        <v>242</v>
      </c>
      <c r="C371" t="s">
        <v>897</v>
      </c>
      <c r="D371" t="s">
        <v>49</v>
      </c>
      <c r="E371" t="s">
        <v>898</v>
      </c>
      <c r="F371" t="str">
        <f t="shared" si="0"/>
        <v>Обращения граждан МО Ногликский ГО</v>
      </c>
      <c r="G371" s="11" t="str">
        <f>HYPERLINK("https://sed.admsakhalin.ru/Docs/Citizen/_layouts/15/eos/edbtransfer.ashx?SiteId=84ddafa0031f409e9b1dd96f91351621&amp;WebId=b44a2e8f6bd940ffb8577ce52c7585e0&amp;ListId=fd8a59b5757749e6848a491ebc731a91&amp;ItemId=59456&amp;ItemGuid=c160298f933747ecaeda9648d8f3cf1e&amp;Data=24","https://sed.admsakhalin.ru/Docs/Citizen/_layouts/15/eos/edbtransfer.ashx?SiteId=84ddafa0031f409e9b1dd96f91351621&amp;WebId=b44a2e8f6bd940ffb8577ce52c7585e0&amp;ListId=fd8a59b5757749e6848a491ebc731a91&amp;ItemId=59456&amp;ItemGuid=c160298f933747ecaeda9648d8f3cf1e&amp;Data=24")</f>
        <v>https://sed.admsakhalin.ru/Docs/Citizen/_layouts/15/eos/edbtransfer.ashx?SiteId=84ddafa0031f409e9b1dd96f91351621&amp;WebId=b44a2e8f6bd940ffb8577ce52c7585e0&amp;ListId=fd8a59b5757749e6848a491ebc731a91&amp;ItemId=59456&amp;ItemGuid=c160298f933747ecaeda9648d8f3cf1e&amp;Data=24</v>
      </c>
    </row>
    <row r="372" spans="1:7" x14ac:dyDescent="0.25">
      <c r="A372" t="s">
        <v>19</v>
      </c>
      <c r="B372" t="s">
        <v>47</v>
      </c>
      <c r="C372" t="s">
        <v>899</v>
      </c>
      <c r="D372" t="s">
        <v>249</v>
      </c>
      <c r="E372" t="s">
        <v>50</v>
      </c>
      <c r="F372" t="str">
        <f t="shared" si="0"/>
        <v>Обращения граждан МО Ногликский ГО</v>
      </c>
      <c r="G372" s="11" t="str">
        <f>HYPERLINK("https://sed.admsakhalin.ru/Docs/Citizen/_layouts/15/eos/edbtransfer.ashx?SiteId=84ddafa0031f409e9b1dd96f91351621&amp;WebId=b44a2e8f6bd940ffb8577ce52c7585e0&amp;ListId=fd8a59b5757749e6848a491ebc731a91&amp;ItemId=57590&amp;ItemGuid=57fef0b8b3054c3cbd12964ef1de6050&amp;Data=24","https://sed.admsakhalin.ru/Docs/Citizen/_layouts/15/eos/edbtransfer.ashx?SiteId=84ddafa0031f409e9b1dd96f91351621&amp;WebId=b44a2e8f6bd940ffb8577ce52c7585e0&amp;ListId=fd8a59b5757749e6848a491ebc731a91&amp;ItemId=57590&amp;ItemGuid=57fef0b8b3054c3cbd12964ef1de6050&amp;Data=24")</f>
        <v>https://sed.admsakhalin.ru/Docs/Citizen/_layouts/15/eos/edbtransfer.ashx?SiteId=84ddafa0031f409e9b1dd96f91351621&amp;WebId=b44a2e8f6bd940ffb8577ce52c7585e0&amp;ListId=fd8a59b5757749e6848a491ebc731a91&amp;ItemId=57590&amp;ItemGuid=57fef0b8b3054c3cbd12964ef1de6050&amp;Data=24</v>
      </c>
    </row>
    <row r="373" spans="1:7" x14ac:dyDescent="0.25">
      <c r="A373" t="s">
        <v>19</v>
      </c>
      <c r="B373" t="s">
        <v>95</v>
      </c>
      <c r="C373" t="s">
        <v>900</v>
      </c>
      <c r="D373" t="s">
        <v>285</v>
      </c>
      <c r="E373" t="s">
        <v>98</v>
      </c>
      <c r="F373" t="str">
        <f t="shared" si="0"/>
        <v>Обращения граждан МО Ногликский ГО</v>
      </c>
      <c r="G373" s="11" t="str">
        <f>HYPERLINK("https://sed.admsakhalin.ru/Docs/Citizen/_layouts/15/eos/edbtransfer.ashx?SiteId=84ddafa0031f409e9b1dd96f91351621&amp;WebId=b44a2e8f6bd940ffb8577ce52c7585e0&amp;ListId=fd8a59b5757749e6848a491ebc731a91&amp;ItemId=56579&amp;ItemGuid=35d97558504143f7a07e99fac2889c53&amp;Data=24","https://sed.admsakhalin.ru/Docs/Citizen/_layouts/15/eos/edbtransfer.ashx?SiteId=84ddafa0031f409e9b1dd96f91351621&amp;WebId=b44a2e8f6bd940ffb8577ce52c7585e0&amp;ListId=fd8a59b5757749e6848a491ebc731a91&amp;ItemId=56579&amp;ItemGuid=35d97558504143f7a07e99fac2889c53&amp;Data=24")</f>
        <v>https://sed.admsakhalin.ru/Docs/Citizen/_layouts/15/eos/edbtransfer.ashx?SiteId=84ddafa0031f409e9b1dd96f91351621&amp;WebId=b44a2e8f6bd940ffb8577ce52c7585e0&amp;ListId=fd8a59b5757749e6848a491ebc731a91&amp;ItemId=56579&amp;ItemGuid=35d97558504143f7a07e99fac2889c53&amp;Data=24</v>
      </c>
    </row>
    <row r="374" spans="1:7" x14ac:dyDescent="0.25">
      <c r="A374" t="s">
        <v>19</v>
      </c>
      <c r="B374" t="s">
        <v>47</v>
      </c>
      <c r="C374" t="s">
        <v>901</v>
      </c>
      <c r="D374" t="s">
        <v>515</v>
      </c>
      <c r="E374" t="s">
        <v>902</v>
      </c>
      <c r="F374" t="str">
        <f t="shared" si="0"/>
        <v>Обращения граждан МО Ногликский ГО</v>
      </c>
      <c r="G374" s="11" t="str">
        <f>HYPERLINK("https://sed.admsakhalin.ru/Docs/Citizen/_layouts/15/eos/edbtransfer.ashx?SiteId=84ddafa0031f409e9b1dd96f91351621&amp;WebId=b44a2e8f6bd940ffb8577ce52c7585e0&amp;ListId=fd8a59b5757749e6848a491ebc731a91&amp;ItemId=62079&amp;ItemGuid=7e5332e375a148e995a799fcf8e5f051&amp;Data=24","https://sed.admsakhalin.ru/Docs/Citizen/_layouts/15/eos/edbtransfer.ashx?SiteId=84ddafa0031f409e9b1dd96f91351621&amp;WebId=b44a2e8f6bd940ffb8577ce52c7585e0&amp;ListId=fd8a59b5757749e6848a491ebc731a91&amp;ItemId=62079&amp;ItemGuid=7e5332e375a148e995a799fcf8e5f051&amp;Data=24")</f>
        <v>https://sed.admsakhalin.ru/Docs/Citizen/_layouts/15/eos/edbtransfer.ashx?SiteId=84ddafa0031f409e9b1dd96f91351621&amp;WebId=b44a2e8f6bd940ffb8577ce52c7585e0&amp;ListId=fd8a59b5757749e6848a491ebc731a91&amp;ItemId=62079&amp;ItemGuid=7e5332e375a148e995a799fcf8e5f051&amp;Data=24</v>
      </c>
    </row>
    <row r="375" spans="1:7" x14ac:dyDescent="0.25">
      <c r="A375" t="s">
        <v>19</v>
      </c>
      <c r="B375" t="s">
        <v>24</v>
      </c>
      <c r="C375" t="s">
        <v>903</v>
      </c>
      <c r="D375" t="s">
        <v>864</v>
      </c>
      <c r="E375" t="s">
        <v>42</v>
      </c>
      <c r="F375" t="str">
        <f t="shared" si="0"/>
        <v>Обращения граждан МО Ногликский ГО</v>
      </c>
      <c r="G375" s="11" t="str">
        <f>HYPERLINK("https://sed.admsakhalin.ru/Docs/Citizen/_layouts/15/eos/edbtransfer.ashx?SiteId=84ddafa0031f409e9b1dd96f91351621&amp;WebId=b44a2e8f6bd940ffb8577ce52c7585e0&amp;ListId=fd8a59b5757749e6848a491ebc731a91&amp;ItemId=59239&amp;ItemGuid=5666758cb44a4c7eb55d9df51bd8c6a1&amp;Data=24","https://sed.admsakhalin.ru/Docs/Citizen/_layouts/15/eos/edbtransfer.ashx?SiteId=84ddafa0031f409e9b1dd96f91351621&amp;WebId=b44a2e8f6bd940ffb8577ce52c7585e0&amp;ListId=fd8a59b5757749e6848a491ebc731a91&amp;ItemId=59239&amp;ItemGuid=5666758cb44a4c7eb55d9df51bd8c6a1&amp;Data=24")</f>
        <v>https://sed.admsakhalin.ru/Docs/Citizen/_layouts/15/eos/edbtransfer.ashx?SiteId=84ddafa0031f409e9b1dd96f91351621&amp;WebId=b44a2e8f6bd940ffb8577ce52c7585e0&amp;ListId=fd8a59b5757749e6848a491ebc731a91&amp;ItemId=59239&amp;ItemGuid=5666758cb44a4c7eb55d9df51bd8c6a1&amp;Data=24</v>
      </c>
    </row>
    <row r="376" spans="1:7" x14ac:dyDescent="0.25">
      <c r="A376" t="s">
        <v>19</v>
      </c>
      <c r="B376" t="s">
        <v>77</v>
      </c>
      <c r="C376" t="s">
        <v>904</v>
      </c>
      <c r="D376" t="s">
        <v>704</v>
      </c>
      <c r="E376" t="s">
        <v>707</v>
      </c>
      <c r="F376" t="str">
        <f t="shared" si="0"/>
        <v>Обращения граждан МО Ногликский ГО</v>
      </c>
      <c r="G376" s="11" t="str">
        <f>HYPERLINK("https://sed.admsakhalin.ru/Docs/Citizen/_layouts/15/eos/edbtransfer.ashx?SiteId=84ddafa0031f409e9b1dd96f91351621&amp;WebId=b44a2e8f6bd940ffb8577ce52c7585e0&amp;ListId=fd8a59b5757749e6848a491ebc731a91&amp;ItemId=56073&amp;ItemGuid=798ff69b76a740d18ac0a1ed24c22074&amp;Data=24","https://sed.admsakhalin.ru/Docs/Citizen/_layouts/15/eos/edbtransfer.ashx?SiteId=84ddafa0031f409e9b1dd96f91351621&amp;WebId=b44a2e8f6bd940ffb8577ce52c7585e0&amp;ListId=fd8a59b5757749e6848a491ebc731a91&amp;ItemId=56073&amp;ItemGuid=798ff69b76a740d18ac0a1ed24c22074&amp;Data=24")</f>
        <v>https://sed.admsakhalin.ru/Docs/Citizen/_layouts/15/eos/edbtransfer.ashx?SiteId=84ddafa0031f409e9b1dd96f91351621&amp;WebId=b44a2e8f6bd940ffb8577ce52c7585e0&amp;ListId=fd8a59b5757749e6848a491ebc731a91&amp;ItemId=56073&amp;ItemGuid=798ff69b76a740d18ac0a1ed24c22074&amp;Data=24</v>
      </c>
    </row>
    <row r="377" spans="1:7" x14ac:dyDescent="0.25">
      <c r="A377" t="s">
        <v>19</v>
      </c>
      <c r="B377" t="s">
        <v>95</v>
      </c>
      <c r="C377" t="s">
        <v>905</v>
      </c>
      <c r="D377" t="s">
        <v>166</v>
      </c>
      <c r="E377" t="s">
        <v>98</v>
      </c>
      <c r="F377" t="str">
        <f t="shared" si="0"/>
        <v>Обращения граждан МО Ногликский ГО</v>
      </c>
      <c r="G377" s="11" t="str">
        <f>HYPERLINK("https://sed.admsakhalin.ru/Docs/Citizen/_layouts/15/eos/edbtransfer.ashx?SiteId=84ddafa0031f409e9b1dd96f91351621&amp;WebId=b44a2e8f6bd940ffb8577ce52c7585e0&amp;ListId=fd8a59b5757749e6848a491ebc731a91&amp;ItemId=61154&amp;ItemGuid=1df408674f87436bb696a3ee2a109a30&amp;Data=24","https://sed.admsakhalin.ru/Docs/Citizen/_layouts/15/eos/edbtransfer.ashx?SiteId=84ddafa0031f409e9b1dd96f91351621&amp;WebId=b44a2e8f6bd940ffb8577ce52c7585e0&amp;ListId=fd8a59b5757749e6848a491ebc731a91&amp;ItemId=61154&amp;ItemGuid=1df408674f87436bb696a3ee2a109a30&amp;Data=24")</f>
        <v>https://sed.admsakhalin.ru/Docs/Citizen/_layouts/15/eos/edbtransfer.ashx?SiteId=84ddafa0031f409e9b1dd96f91351621&amp;WebId=b44a2e8f6bd940ffb8577ce52c7585e0&amp;ListId=fd8a59b5757749e6848a491ebc731a91&amp;ItemId=61154&amp;ItemGuid=1df408674f87436bb696a3ee2a109a30&amp;Data=24</v>
      </c>
    </row>
    <row r="378" spans="1:7" x14ac:dyDescent="0.25">
      <c r="A378" t="s">
        <v>19</v>
      </c>
      <c r="B378" t="s">
        <v>906</v>
      </c>
      <c r="C378" t="s">
        <v>907</v>
      </c>
      <c r="D378" t="s">
        <v>580</v>
      </c>
      <c r="E378" t="s">
        <v>908</v>
      </c>
      <c r="F378" t="str">
        <f t="shared" si="0"/>
        <v>Обращения граждан МО Ногликский ГО</v>
      </c>
      <c r="G378" s="11" t="str">
        <f>HYPERLINK("https://sed.admsakhalin.ru/Docs/Citizen/_layouts/15/eos/edbtransfer.ashx?SiteId=84ddafa0031f409e9b1dd96f91351621&amp;WebId=b44a2e8f6bd940ffb8577ce52c7585e0&amp;ListId=fd8a59b5757749e6848a491ebc731a91&amp;ItemId=62950&amp;ItemGuid=e4e48461533f4914b8f0a5bba1431926&amp;Data=24","https://sed.admsakhalin.ru/Docs/Citizen/_layouts/15/eos/edbtransfer.ashx?SiteId=84ddafa0031f409e9b1dd96f91351621&amp;WebId=b44a2e8f6bd940ffb8577ce52c7585e0&amp;ListId=fd8a59b5757749e6848a491ebc731a91&amp;ItemId=62950&amp;ItemGuid=e4e48461533f4914b8f0a5bba1431926&amp;Data=24")</f>
        <v>https://sed.admsakhalin.ru/Docs/Citizen/_layouts/15/eos/edbtransfer.ashx?SiteId=84ddafa0031f409e9b1dd96f91351621&amp;WebId=b44a2e8f6bd940ffb8577ce52c7585e0&amp;ListId=fd8a59b5757749e6848a491ebc731a91&amp;ItemId=62950&amp;ItemGuid=e4e48461533f4914b8f0a5bba1431926&amp;Data=24</v>
      </c>
    </row>
    <row r="379" spans="1:7" x14ac:dyDescent="0.25">
      <c r="A379" t="s">
        <v>19</v>
      </c>
      <c r="B379" t="s">
        <v>909</v>
      </c>
      <c r="C379" t="s">
        <v>910</v>
      </c>
      <c r="D379" t="s">
        <v>119</v>
      </c>
      <c r="E379" t="s">
        <v>911</v>
      </c>
      <c r="F379" t="str">
        <f t="shared" si="0"/>
        <v>Обращения граждан МО Ногликский ГО</v>
      </c>
      <c r="G379" s="11" t="str">
        <f>HYPERLINK("https://sed.admsakhalin.ru/Docs/Citizen/_layouts/15/eos/edbtransfer.ashx?SiteId=84ddafa0031f409e9b1dd96f91351621&amp;WebId=b44a2e8f6bd940ffb8577ce52c7585e0&amp;ListId=fd8a59b5757749e6848a491ebc731a91&amp;ItemId=59695&amp;ItemGuid=87b9f0123eff46208b65b74a920b0a86&amp;Data=24","https://sed.admsakhalin.ru/Docs/Citizen/_layouts/15/eos/edbtransfer.ashx?SiteId=84ddafa0031f409e9b1dd96f91351621&amp;WebId=b44a2e8f6bd940ffb8577ce52c7585e0&amp;ListId=fd8a59b5757749e6848a491ebc731a91&amp;ItemId=59695&amp;ItemGuid=87b9f0123eff46208b65b74a920b0a86&amp;Data=24")</f>
        <v>https://sed.admsakhalin.ru/Docs/Citizen/_layouts/15/eos/edbtransfer.ashx?SiteId=84ddafa0031f409e9b1dd96f91351621&amp;WebId=b44a2e8f6bd940ffb8577ce52c7585e0&amp;ListId=fd8a59b5757749e6848a491ebc731a91&amp;ItemId=59695&amp;ItemGuid=87b9f0123eff46208b65b74a920b0a86&amp;Data=24</v>
      </c>
    </row>
    <row r="380" spans="1:7" x14ac:dyDescent="0.25">
      <c r="A380" t="s">
        <v>19</v>
      </c>
      <c r="B380" t="s">
        <v>32</v>
      </c>
      <c r="C380" t="s">
        <v>912</v>
      </c>
      <c r="D380" t="s">
        <v>34</v>
      </c>
      <c r="E380" t="s">
        <v>35</v>
      </c>
      <c r="F380" t="str">
        <f t="shared" si="0"/>
        <v>Обращения граждан МО Ногликский ГО</v>
      </c>
      <c r="G380" s="11" t="str">
        <f>HYPERLINK("https://sed.admsakhalin.ru/Docs/Citizen/_layouts/15/eos/edbtransfer.ashx?SiteId=84ddafa0031f409e9b1dd96f91351621&amp;WebId=b44a2e8f6bd940ffb8577ce52c7585e0&amp;ListId=fd8a59b5757749e6848a491ebc731a91&amp;ItemId=61604&amp;ItemGuid=5e7f053c208c42cd96a7b76224cc79aa&amp;Data=24","https://sed.admsakhalin.ru/Docs/Citizen/_layouts/15/eos/edbtransfer.ashx?SiteId=84ddafa0031f409e9b1dd96f91351621&amp;WebId=b44a2e8f6bd940ffb8577ce52c7585e0&amp;ListId=fd8a59b5757749e6848a491ebc731a91&amp;ItemId=61604&amp;ItemGuid=5e7f053c208c42cd96a7b76224cc79aa&amp;Data=24")</f>
        <v>https://sed.admsakhalin.ru/Docs/Citizen/_layouts/15/eos/edbtransfer.ashx?SiteId=84ddafa0031f409e9b1dd96f91351621&amp;WebId=b44a2e8f6bd940ffb8577ce52c7585e0&amp;ListId=fd8a59b5757749e6848a491ebc731a91&amp;ItemId=61604&amp;ItemGuid=5e7f053c208c42cd96a7b76224cc79aa&amp;Data=24</v>
      </c>
    </row>
    <row r="381" spans="1:7" x14ac:dyDescent="0.25">
      <c r="A381" t="s">
        <v>19</v>
      </c>
      <c r="B381" t="s">
        <v>127</v>
      </c>
      <c r="C381" t="s">
        <v>913</v>
      </c>
      <c r="D381" t="s">
        <v>716</v>
      </c>
      <c r="E381" t="s">
        <v>914</v>
      </c>
      <c r="F381" t="str">
        <f t="shared" si="0"/>
        <v>Обращения граждан МО Ногликский ГО</v>
      </c>
      <c r="G381" s="11" t="str">
        <f>HYPERLINK("https://sed.admsakhalin.ru/Docs/Citizen/_layouts/15/eos/edbtransfer.ashx?SiteId=84ddafa0031f409e9b1dd96f91351621&amp;WebId=b44a2e8f6bd940ffb8577ce52c7585e0&amp;ListId=fd8a59b5757749e6848a491ebc731a91&amp;ItemId=56888&amp;ItemGuid=bd4235a1ff934d8b8c86b86e90e59064&amp;Data=24","https://sed.admsakhalin.ru/Docs/Citizen/_layouts/15/eos/edbtransfer.ashx?SiteId=84ddafa0031f409e9b1dd96f91351621&amp;WebId=b44a2e8f6bd940ffb8577ce52c7585e0&amp;ListId=fd8a59b5757749e6848a491ebc731a91&amp;ItemId=56888&amp;ItemGuid=bd4235a1ff934d8b8c86b86e90e59064&amp;Data=24")</f>
        <v>https://sed.admsakhalin.ru/Docs/Citizen/_layouts/15/eos/edbtransfer.ashx?SiteId=84ddafa0031f409e9b1dd96f91351621&amp;WebId=b44a2e8f6bd940ffb8577ce52c7585e0&amp;ListId=fd8a59b5757749e6848a491ebc731a91&amp;ItemId=56888&amp;ItemGuid=bd4235a1ff934d8b8c86b86e90e59064&amp;Data=24</v>
      </c>
    </row>
    <row r="382" spans="1:7" x14ac:dyDescent="0.25">
      <c r="A382" t="s">
        <v>19</v>
      </c>
      <c r="B382" t="s">
        <v>95</v>
      </c>
      <c r="C382" t="s">
        <v>915</v>
      </c>
      <c r="D382" t="s">
        <v>316</v>
      </c>
      <c r="E382" t="s">
        <v>98</v>
      </c>
      <c r="F382" t="str">
        <f t="shared" si="0"/>
        <v>Обращения граждан МО Ногликский ГО</v>
      </c>
      <c r="G382" s="11" t="str">
        <f>HYPERLINK("https://sed.admsakhalin.ru/Docs/Citizen/_layouts/15/eos/edbtransfer.ashx?SiteId=84ddafa0031f409e9b1dd96f91351621&amp;WebId=b44a2e8f6bd940ffb8577ce52c7585e0&amp;ListId=fd8a59b5757749e6848a491ebc731a91&amp;ItemId=52459&amp;ItemGuid=c4f22f7560f6406c8b3dbc59686c7a43&amp;Data=24","https://sed.admsakhalin.ru/Docs/Citizen/_layouts/15/eos/edbtransfer.ashx?SiteId=84ddafa0031f409e9b1dd96f91351621&amp;WebId=b44a2e8f6bd940ffb8577ce52c7585e0&amp;ListId=fd8a59b5757749e6848a491ebc731a91&amp;ItemId=52459&amp;ItemGuid=c4f22f7560f6406c8b3dbc59686c7a43&amp;Data=24")</f>
        <v>https://sed.admsakhalin.ru/Docs/Citizen/_layouts/15/eos/edbtransfer.ashx?SiteId=84ddafa0031f409e9b1dd96f91351621&amp;WebId=b44a2e8f6bd940ffb8577ce52c7585e0&amp;ListId=fd8a59b5757749e6848a491ebc731a91&amp;ItemId=52459&amp;ItemGuid=c4f22f7560f6406c8b3dbc59686c7a43&amp;Data=24</v>
      </c>
    </row>
    <row r="383" spans="1:7" x14ac:dyDescent="0.25">
      <c r="A383" t="s">
        <v>19</v>
      </c>
      <c r="B383" t="s">
        <v>24</v>
      </c>
      <c r="C383" t="s">
        <v>916</v>
      </c>
      <c r="D383" t="s">
        <v>344</v>
      </c>
      <c r="E383" t="s">
        <v>917</v>
      </c>
      <c r="F383" t="str">
        <f t="shared" si="0"/>
        <v>Обращения граждан МО Ногликский ГО</v>
      </c>
      <c r="G383" s="11" t="str">
        <f>HYPERLINK("https://sed.admsakhalin.ru/Docs/Citizen/_layouts/15/eos/edbtransfer.ashx?SiteId=84ddafa0031f409e9b1dd96f91351621&amp;WebId=b44a2e8f6bd940ffb8577ce52c7585e0&amp;ListId=fd8a59b5757749e6848a491ebc731a91&amp;ItemId=55880&amp;ItemGuid=ccc2d0d2fc9d414fb8b6bdf79fc09239&amp;Data=24","https://sed.admsakhalin.ru/Docs/Citizen/_layouts/15/eos/edbtransfer.ashx?SiteId=84ddafa0031f409e9b1dd96f91351621&amp;WebId=b44a2e8f6bd940ffb8577ce52c7585e0&amp;ListId=fd8a59b5757749e6848a491ebc731a91&amp;ItemId=55880&amp;ItemGuid=ccc2d0d2fc9d414fb8b6bdf79fc09239&amp;Data=24")</f>
        <v>https://sed.admsakhalin.ru/Docs/Citizen/_layouts/15/eos/edbtransfer.ashx?SiteId=84ddafa0031f409e9b1dd96f91351621&amp;WebId=b44a2e8f6bd940ffb8577ce52c7585e0&amp;ListId=fd8a59b5757749e6848a491ebc731a91&amp;ItemId=55880&amp;ItemGuid=ccc2d0d2fc9d414fb8b6bdf79fc09239&amp;Data=24</v>
      </c>
    </row>
    <row r="384" spans="1:7" x14ac:dyDescent="0.25">
      <c r="A384" t="s">
        <v>19</v>
      </c>
      <c r="B384" t="s">
        <v>918</v>
      </c>
      <c r="C384" t="s">
        <v>919</v>
      </c>
      <c r="D384" t="s">
        <v>920</v>
      </c>
      <c r="E384" t="s">
        <v>921</v>
      </c>
      <c r="F384" t="str">
        <f t="shared" si="0"/>
        <v>Обращения граждан МО Ногликский ГО</v>
      </c>
      <c r="G384" s="11" t="str">
        <f>HYPERLINK("https://sed.admsakhalin.ru/Docs/Citizen/_layouts/15/eos/edbtransfer.ashx?SiteId=84ddafa0031f409e9b1dd96f91351621&amp;WebId=b44a2e8f6bd940ffb8577ce52c7585e0&amp;ListId=fd8a59b5757749e6848a491ebc731a91&amp;ItemId=51938&amp;ItemGuid=3ee2910733bf4cdbb9a9c2f6047e21b9&amp;Data=24","https://sed.admsakhalin.ru/Docs/Citizen/_layouts/15/eos/edbtransfer.ashx?SiteId=84ddafa0031f409e9b1dd96f91351621&amp;WebId=b44a2e8f6bd940ffb8577ce52c7585e0&amp;ListId=fd8a59b5757749e6848a491ebc731a91&amp;ItemId=51938&amp;ItemGuid=3ee2910733bf4cdbb9a9c2f6047e21b9&amp;Data=24")</f>
        <v>https://sed.admsakhalin.ru/Docs/Citizen/_layouts/15/eos/edbtransfer.ashx?SiteId=84ddafa0031f409e9b1dd96f91351621&amp;WebId=b44a2e8f6bd940ffb8577ce52c7585e0&amp;ListId=fd8a59b5757749e6848a491ebc731a91&amp;ItemId=51938&amp;ItemGuid=3ee2910733bf4cdbb9a9c2f6047e21b9&amp;Data=24</v>
      </c>
    </row>
    <row r="385" spans="1:7" x14ac:dyDescent="0.25">
      <c r="A385" t="s">
        <v>19</v>
      </c>
      <c r="B385" t="s">
        <v>204</v>
      </c>
      <c r="C385" t="s">
        <v>922</v>
      </c>
      <c r="D385" t="s">
        <v>361</v>
      </c>
      <c r="E385" t="s">
        <v>98</v>
      </c>
      <c r="F385" t="str">
        <f t="shared" si="0"/>
        <v>Обращения граждан МО Ногликский ГО</v>
      </c>
      <c r="G385" s="11" t="str">
        <f>HYPERLINK("https://sed.admsakhalin.ru/Docs/Citizen/_layouts/15/eos/edbtransfer.ashx?SiteId=84ddafa0031f409e9b1dd96f91351621&amp;WebId=b44a2e8f6bd940ffb8577ce52c7585e0&amp;ListId=fd8a59b5757749e6848a491ebc731a91&amp;ItemId=52963&amp;ItemGuid=d104cf96a20e4014b816c513578a7f8f&amp;Data=24","https://sed.admsakhalin.ru/Docs/Citizen/_layouts/15/eos/edbtransfer.ashx?SiteId=84ddafa0031f409e9b1dd96f91351621&amp;WebId=b44a2e8f6bd940ffb8577ce52c7585e0&amp;ListId=fd8a59b5757749e6848a491ebc731a91&amp;ItemId=52963&amp;ItemGuid=d104cf96a20e4014b816c513578a7f8f&amp;Data=24")</f>
        <v>https://sed.admsakhalin.ru/Docs/Citizen/_layouts/15/eos/edbtransfer.ashx?SiteId=84ddafa0031f409e9b1dd96f91351621&amp;WebId=b44a2e8f6bd940ffb8577ce52c7585e0&amp;ListId=fd8a59b5757749e6848a491ebc731a91&amp;ItemId=52963&amp;ItemGuid=d104cf96a20e4014b816c513578a7f8f&amp;Data=24</v>
      </c>
    </row>
    <row r="386" spans="1:7" x14ac:dyDescent="0.25">
      <c r="A386" t="s">
        <v>19</v>
      </c>
      <c r="B386" t="s">
        <v>923</v>
      </c>
      <c r="C386" t="s">
        <v>924</v>
      </c>
      <c r="D386" t="s">
        <v>925</v>
      </c>
      <c r="E386" t="s">
        <v>926</v>
      </c>
      <c r="F386" t="str">
        <f t="shared" si="0"/>
        <v>Обращения граждан МО Ногликский ГО</v>
      </c>
      <c r="G386" s="11" t="str">
        <f>HYPERLINK("https://sed.admsakhalin.ru/Docs/Citizen/_layouts/15/eos/edbtransfer.ashx?SiteId=84ddafa0031f409e9b1dd96f91351621&amp;WebId=b44a2e8f6bd940ffb8577ce52c7585e0&amp;ListId=fd8a59b5757749e6848a491ebc731a91&amp;ItemId=63176&amp;ItemGuid=973debb35ccc4802ad3ac913430563f2&amp;Data=24","https://sed.admsakhalin.ru/Docs/Citizen/_layouts/15/eos/edbtransfer.ashx?SiteId=84ddafa0031f409e9b1dd96f91351621&amp;WebId=b44a2e8f6bd940ffb8577ce52c7585e0&amp;ListId=fd8a59b5757749e6848a491ebc731a91&amp;ItemId=63176&amp;ItemGuid=973debb35ccc4802ad3ac913430563f2&amp;Data=24")</f>
        <v>https://sed.admsakhalin.ru/Docs/Citizen/_layouts/15/eos/edbtransfer.ashx?SiteId=84ddafa0031f409e9b1dd96f91351621&amp;WebId=b44a2e8f6bd940ffb8577ce52c7585e0&amp;ListId=fd8a59b5757749e6848a491ebc731a91&amp;ItemId=63176&amp;ItemGuid=973debb35ccc4802ad3ac913430563f2&amp;Data=24</v>
      </c>
    </row>
    <row r="387" spans="1:7" x14ac:dyDescent="0.25">
      <c r="A387" t="s">
        <v>19</v>
      </c>
      <c r="B387" t="s">
        <v>67</v>
      </c>
      <c r="C387" t="s">
        <v>927</v>
      </c>
      <c r="D387" t="s">
        <v>349</v>
      </c>
      <c r="E387" t="s">
        <v>928</v>
      </c>
      <c r="F387" t="str">
        <f t="shared" si="0"/>
        <v>Обращения граждан МО Ногликский ГО</v>
      </c>
      <c r="G387" s="11" t="str">
        <f>HYPERLINK("https://sed.admsakhalin.ru/Docs/Citizen/_layouts/15/eos/edbtransfer.ashx?SiteId=84ddafa0031f409e9b1dd96f91351621&amp;WebId=b44a2e8f6bd940ffb8577ce52c7585e0&amp;ListId=fd8a59b5757749e6848a491ebc731a91&amp;ItemId=57808&amp;ItemGuid=8ba8bbdc0ff9458286317ce4f4fc7030&amp;Data=24","https://sed.admsakhalin.ru/Docs/Citizen/_layouts/15/eos/edbtransfer.ashx?SiteId=84ddafa0031f409e9b1dd96f91351621&amp;WebId=b44a2e8f6bd940ffb8577ce52c7585e0&amp;ListId=fd8a59b5757749e6848a491ebc731a91&amp;ItemId=57808&amp;ItemGuid=8ba8bbdc0ff9458286317ce4f4fc7030&amp;Data=24")</f>
        <v>https://sed.admsakhalin.ru/Docs/Citizen/_layouts/15/eos/edbtransfer.ashx?SiteId=84ddafa0031f409e9b1dd96f91351621&amp;WebId=b44a2e8f6bd940ffb8577ce52c7585e0&amp;ListId=fd8a59b5757749e6848a491ebc731a91&amp;ItemId=57808&amp;ItemGuid=8ba8bbdc0ff9458286317ce4f4fc7030&amp;Data=24</v>
      </c>
    </row>
    <row r="388" spans="1:7" x14ac:dyDescent="0.25">
      <c r="A388" t="s">
        <v>19</v>
      </c>
      <c r="B388" t="s">
        <v>24</v>
      </c>
      <c r="C388" t="s">
        <v>929</v>
      </c>
      <c r="D388" t="s">
        <v>61</v>
      </c>
      <c r="E388" t="s">
        <v>930</v>
      </c>
      <c r="F388" t="str">
        <f t="shared" si="0"/>
        <v>Обращения граждан МО Ногликский ГО</v>
      </c>
      <c r="G388" s="11" t="str">
        <f>HYPERLINK("https://sed.admsakhalin.ru/Docs/Citizen/_layouts/15/eos/edbtransfer.ashx?SiteId=84ddafa0031f409e9b1dd96f91351621&amp;WebId=b44a2e8f6bd940ffb8577ce52c7585e0&amp;ListId=fd8a59b5757749e6848a491ebc731a91&amp;ItemId=59064&amp;ItemGuid=787c0808cf534a46b669cf0fab30ef10&amp;Data=24","https://sed.admsakhalin.ru/Docs/Citizen/_layouts/15/eos/edbtransfer.ashx?SiteId=84ddafa0031f409e9b1dd96f91351621&amp;WebId=b44a2e8f6bd940ffb8577ce52c7585e0&amp;ListId=fd8a59b5757749e6848a491ebc731a91&amp;ItemId=59064&amp;ItemGuid=787c0808cf534a46b669cf0fab30ef10&amp;Data=24")</f>
        <v>https://sed.admsakhalin.ru/Docs/Citizen/_layouts/15/eos/edbtransfer.ashx?SiteId=84ddafa0031f409e9b1dd96f91351621&amp;WebId=b44a2e8f6bd940ffb8577ce52c7585e0&amp;ListId=fd8a59b5757749e6848a491ebc731a91&amp;ItemId=59064&amp;ItemGuid=787c0808cf534a46b669cf0fab30ef10&amp;Data=24</v>
      </c>
    </row>
    <row r="389" spans="1:7" x14ac:dyDescent="0.25">
      <c r="A389" t="s">
        <v>19</v>
      </c>
      <c r="B389" t="s">
        <v>95</v>
      </c>
      <c r="C389" t="s">
        <v>931</v>
      </c>
      <c r="D389" t="s">
        <v>316</v>
      </c>
      <c r="E389" t="s">
        <v>98</v>
      </c>
      <c r="F389" t="str">
        <f t="shared" si="0"/>
        <v>Обращения граждан МО Ногликский ГО</v>
      </c>
      <c r="G389" s="11" t="str">
        <f>HYPERLINK("https://sed.admsakhalin.ru/Docs/Citizen/_layouts/15/eos/edbtransfer.ashx?SiteId=84ddafa0031f409e9b1dd96f91351621&amp;WebId=b44a2e8f6bd940ffb8577ce52c7585e0&amp;ListId=fd8a59b5757749e6848a491ebc731a91&amp;ItemId=52464&amp;ItemGuid=8a01ccea48f140f29938d9fd96555e18&amp;Data=24","https://sed.admsakhalin.ru/Docs/Citizen/_layouts/15/eos/edbtransfer.ashx?SiteId=84ddafa0031f409e9b1dd96f91351621&amp;WebId=b44a2e8f6bd940ffb8577ce52c7585e0&amp;ListId=fd8a59b5757749e6848a491ebc731a91&amp;ItemId=52464&amp;ItemGuid=8a01ccea48f140f29938d9fd96555e18&amp;Data=24")</f>
        <v>https://sed.admsakhalin.ru/Docs/Citizen/_layouts/15/eos/edbtransfer.ashx?SiteId=84ddafa0031f409e9b1dd96f91351621&amp;WebId=b44a2e8f6bd940ffb8577ce52c7585e0&amp;ListId=fd8a59b5757749e6848a491ebc731a91&amp;ItemId=52464&amp;ItemGuid=8a01ccea48f140f29938d9fd96555e18&amp;Data=24</v>
      </c>
    </row>
    <row r="390" spans="1:7" x14ac:dyDescent="0.25">
      <c r="A390" t="s">
        <v>19</v>
      </c>
      <c r="B390" t="s">
        <v>67</v>
      </c>
      <c r="C390" t="s">
        <v>932</v>
      </c>
      <c r="D390" t="s">
        <v>151</v>
      </c>
      <c r="E390" t="s">
        <v>933</v>
      </c>
      <c r="F390" t="str">
        <f t="shared" si="0"/>
        <v>Обращения граждан МО Ногликский ГО</v>
      </c>
      <c r="G390" s="11" t="str">
        <f>HYPERLINK("https://sed.admsakhalin.ru/Docs/Citizen/_layouts/15/eos/edbtransfer.ashx?SiteId=84ddafa0031f409e9b1dd96f91351621&amp;WebId=b44a2e8f6bd940ffb8577ce52c7585e0&amp;ListId=fd8a59b5757749e6848a491ebc731a91&amp;ItemId=51908&amp;ItemGuid=6e60e49f72b747359968de9dd5448c3a&amp;Data=24","https://sed.admsakhalin.ru/Docs/Citizen/_layouts/15/eos/edbtransfer.ashx?SiteId=84ddafa0031f409e9b1dd96f91351621&amp;WebId=b44a2e8f6bd940ffb8577ce52c7585e0&amp;ListId=fd8a59b5757749e6848a491ebc731a91&amp;ItemId=51908&amp;ItemGuid=6e60e49f72b747359968de9dd5448c3a&amp;Data=24")</f>
        <v>https://sed.admsakhalin.ru/Docs/Citizen/_layouts/15/eos/edbtransfer.ashx?SiteId=84ddafa0031f409e9b1dd96f91351621&amp;WebId=b44a2e8f6bd940ffb8577ce52c7585e0&amp;ListId=fd8a59b5757749e6848a491ebc731a91&amp;ItemId=51908&amp;ItemGuid=6e60e49f72b747359968de9dd5448c3a&amp;Data=24</v>
      </c>
    </row>
    <row r="391" spans="1:7" x14ac:dyDescent="0.25">
      <c r="A391" t="s">
        <v>19</v>
      </c>
      <c r="B391" t="s">
        <v>433</v>
      </c>
      <c r="C391" t="s">
        <v>934</v>
      </c>
      <c r="D391" t="s">
        <v>935</v>
      </c>
      <c r="E391" t="s">
        <v>936</v>
      </c>
      <c r="F391" t="str">
        <f t="shared" si="0"/>
        <v>Обращения граждан МО Ногликский ГО</v>
      </c>
      <c r="G391" s="11" t="str">
        <f>HYPERLINK("https://sed.admsakhalin.ru/Docs/Citizen/_layouts/15/eos/edbtransfer.ashx?SiteId=84ddafa0031f409e9b1dd96f91351621&amp;WebId=b44a2e8f6bd940ffb8577ce52c7585e0&amp;ListId=fd8a59b5757749e6848a491ebc731a91&amp;ItemId=62470&amp;ItemGuid=209cc114807b43aab9a8def96c212bcb&amp;Data=24","https://sed.admsakhalin.ru/Docs/Citizen/_layouts/15/eos/edbtransfer.ashx?SiteId=84ddafa0031f409e9b1dd96f91351621&amp;WebId=b44a2e8f6bd940ffb8577ce52c7585e0&amp;ListId=fd8a59b5757749e6848a491ebc731a91&amp;ItemId=62470&amp;ItemGuid=209cc114807b43aab9a8def96c212bcb&amp;Data=24")</f>
        <v>https://sed.admsakhalin.ru/Docs/Citizen/_layouts/15/eos/edbtransfer.ashx?SiteId=84ddafa0031f409e9b1dd96f91351621&amp;WebId=b44a2e8f6bd940ffb8577ce52c7585e0&amp;ListId=fd8a59b5757749e6848a491ebc731a91&amp;ItemId=62470&amp;ItemGuid=209cc114807b43aab9a8def96c212bcb&amp;Data=24</v>
      </c>
    </row>
    <row r="392" spans="1:7" x14ac:dyDescent="0.25">
      <c r="A392" t="s">
        <v>19</v>
      </c>
      <c r="B392" t="s">
        <v>47</v>
      </c>
      <c r="C392" t="s">
        <v>937</v>
      </c>
      <c r="D392" t="s">
        <v>202</v>
      </c>
      <c r="E392" t="s">
        <v>98</v>
      </c>
      <c r="F392" t="str">
        <f t="shared" si="0"/>
        <v>Обращения граждан МО Ногликский ГО</v>
      </c>
      <c r="G392" s="11" t="str">
        <f>HYPERLINK("https://sed.admsakhalin.ru/Docs/Citizen/_layouts/15/eos/edbtransfer.ashx?SiteId=84ddafa0031f409e9b1dd96f91351621&amp;WebId=b44a2e8f6bd940ffb8577ce52c7585e0&amp;ListId=fd8a59b5757749e6848a491ebc731a91&amp;ItemId=60318&amp;ItemGuid=66ac1984e87e485b82f3e393db3a4342&amp;Data=24","https://sed.admsakhalin.ru/Docs/Citizen/_layouts/15/eos/edbtransfer.ashx?SiteId=84ddafa0031f409e9b1dd96f91351621&amp;WebId=b44a2e8f6bd940ffb8577ce52c7585e0&amp;ListId=fd8a59b5757749e6848a491ebc731a91&amp;ItemId=60318&amp;ItemGuid=66ac1984e87e485b82f3e393db3a4342&amp;Data=24")</f>
        <v>https://sed.admsakhalin.ru/Docs/Citizen/_layouts/15/eos/edbtransfer.ashx?SiteId=84ddafa0031f409e9b1dd96f91351621&amp;WebId=b44a2e8f6bd940ffb8577ce52c7585e0&amp;ListId=fd8a59b5757749e6848a491ebc731a91&amp;ItemId=60318&amp;ItemGuid=66ac1984e87e485b82f3e393db3a4342&amp;Data=24</v>
      </c>
    </row>
    <row r="393" spans="1:7" x14ac:dyDescent="0.25">
      <c r="A393" t="s">
        <v>19</v>
      </c>
      <c r="B393" t="s">
        <v>450</v>
      </c>
      <c r="C393" t="s">
        <v>938</v>
      </c>
      <c r="D393" t="s">
        <v>285</v>
      </c>
      <c r="E393" t="s">
        <v>939</v>
      </c>
      <c r="F393" t="str">
        <f t="shared" si="0"/>
        <v>Обращения граждан МО Ногликский ГО</v>
      </c>
      <c r="G393" s="11" t="str">
        <f>HYPERLINK("https://sed.admsakhalin.ru/Docs/Citizen/_layouts/15/eos/edbtransfer.ashx?SiteId=84ddafa0031f409e9b1dd96f91351621&amp;WebId=b44a2e8f6bd940ffb8577ce52c7585e0&amp;ListId=fd8a59b5757749e6848a491ebc731a91&amp;ItemId=56578&amp;ItemGuid=232f65d2fd27477ba015e445c019b788&amp;Data=24","https://sed.admsakhalin.ru/Docs/Citizen/_layouts/15/eos/edbtransfer.ashx?SiteId=84ddafa0031f409e9b1dd96f91351621&amp;WebId=b44a2e8f6bd940ffb8577ce52c7585e0&amp;ListId=fd8a59b5757749e6848a491ebc731a91&amp;ItemId=56578&amp;ItemGuid=232f65d2fd27477ba015e445c019b788&amp;Data=24")</f>
        <v>https://sed.admsakhalin.ru/Docs/Citizen/_layouts/15/eos/edbtransfer.ashx?SiteId=84ddafa0031f409e9b1dd96f91351621&amp;WebId=b44a2e8f6bd940ffb8577ce52c7585e0&amp;ListId=fd8a59b5757749e6848a491ebc731a91&amp;ItemId=56578&amp;ItemGuid=232f65d2fd27477ba015e445c019b788&amp;Data=24</v>
      </c>
    </row>
    <row r="394" spans="1:7" x14ac:dyDescent="0.25">
      <c r="A394" t="s">
        <v>19</v>
      </c>
      <c r="B394" t="s">
        <v>85</v>
      </c>
      <c r="C394" t="s">
        <v>940</v>
      </c>
      <c r="D394" t="s">
        <v>129</v>
      </c>
      <c r="E394" t="s">
        <v>209</v>
      </c>
      <c r="F394" t="str">
        <f t="shared" si="0"/>
        <v>Обращения граждан МО Ногликский ГО</v>
      </c>
      <c r="G394" s="11" t="str">
        <f>HYPERLINK("https://sed.admsakhalin.ru/Docs/Citizen/_layouts/15/eos/edbtransfer.ashx?SiteId=84ddafa0031f409e9b1dd96f91351621&amp;WebId=b44a2e8f6bd940ffb8577ce52c7585e0&amp;ListId=fd8a59b5757749e6848a491ebc731a91&amp;ItemId=59003&amp;ItemGuid=65ae048a47a048c989f9e72f746272f0&amp;Data=24","https://sed.admsakhalin.ru/Docs/Citizen/_layouts/15/eos/edbtransfer.ashx?SiteId=84ddafa0031f409e9b1dd96f91351621&amp;WebId=b44a2e8f6bd940ffb8577ce52c7585e0&amp;ListId=fd8a59b5757749e6848a491ebc731a91&amp;ItemId=59003&amp;ItemGuid=65ae048a47a048c989f9e72f746272f0&amp;Data=24")</f>
        <v>https://sed.admsakhalin.ru/Docs/Citizen/_layouts/15/eos/edbtransfer.ashx?SiteId=84ddafa0031f409e9b1dd96f91351621&amp;WebId=b44a2e8f6bd940ffb8577ce52c7585e0&amp;ListId=fd8a59b5757749e6848a491ebc731a91&amp;ItemId=59003&amp;ItemGuid=65ae048a47a048c989f9e72f746272f0&amp;Data=24</v>
      </c>
    </row>
    <row r="395" spans="1:7" x14ac:dyDescent="0.25">
      <c r="A395" t="s">
        <v>19</v>
      </c>
      <c r="B395" t="s">
        <v>941</v>
      </c>
      <c r="C395" t="s">
        <v>942</v>
      </c>
      <c r="D395" t="s">
        <v>129</v>
      </c>
      <c r="E395" t="s">
        <v>943</v>
      </c>
      <c r="F395" t="str">
        <f t="shared" si="0"/>
        <v>Обращения граждан МО Ногликский ГО</v>
      </c>
      <c r="G395" s="11" t="str">
        <f>HYPERLINK("https://sed.admsakhalin.ru/Docs/Citizen/_layouts/15/eos/edbtransfer.ashx?SiteId=84ddafa0031f409e9b1dd96f91351621&amp;WebId=b44a2e8f6bd940ffb8577ce52c7585e0&amp;ListId=fd8a59b5757749e6848a491ebc731a91&amp;ItemId=58986&amp;ItemGuid=436cf4b7a3fa4e558320ed391ca4934b&amp;Data=24","https://sed.admsakhalin.ru/Docs/Citizen/_layouts/15/eos/edbtransfer.ashx?SiteId=84ddafa0031f409e9b1dd96f91351621&amp;WebId=b44a2e8f6bd940ffb8577ce52c7585e0&amp;ListId=fd8a59b5757749e6848a491ebc731a91&amp;ItemId=58986&amp;ItemGuid=436cf4b7a3fa4e558320ed391ca4934b&amp;Data=24")</f>
        <v>https://sed.admsakhalin.ru/Docs/Citizen/_layouts/15/eos/edbtransfer.ashx?SiteId=84ddafa0031f409e9b1dd96f91351621&amp;WebId=b44a2e8f6bd940ffb8577ce52c7585e0&amp;ListId=fd8a59b5757749e6848a491ebc731a91&amp;ItemId=58986&amp;ItemGuid=436cf4b7a3fa4e558320ed391ca4934b&amp;Data=24</v>
      </c>
    </row>
    <row r="396" spans="1:7" x14ac:dyDescent="0.25">
      <c r="A396" t="s">
        <v>19</v>
      </c>
      <c r="B396" t="s">
        <v>517</v>
      </c>
      <c r="C396" t="s">
        <v>944</v>
      </c>
      <c r="D396" t="s">
        <v>195</v>
      </c>
      <c r="E396" t="s">
        <v>519</v>
      </c>
      <c r="F396" t="str">
        <f t="shared" si="0"/>
        <v>Обращения граждан МО Ногликский ГО</v>
      </c>
      <c r="G396" s="11" t="str">
        <f>HYPERLINK("https://sed.admsakhalin.ru/Docs/Citizen/_layouts/15/eos/edbtransfer.ashx?SiteId=84ddafa0031f409e9b1dd96f91351621&amp;WebId=b44a2e8f6bd940ffb8577ce52c7585e0&amp;ListId=fd8a59b5757749e6848a491ebc731a91&amp;ItemId=63774&amp;ItemGuid=61aad9a8804c4fd1933ff558d67887b1&amp;Data=24","https://sed.admsakhalin.ru/Docs/Citizen/_layouts/15/eos/edbtransfer.ashx?SiteId=84ddafa0031f409e9b1dd96f91351621&amp;WebId=b44a2e8f6bd940ffb8577ce52c7585e0&amp;ListId=fd8a59b5757749e6848a491ebc731a91&amp;ItemId=63774&amp;ItemGuid=61aad9a8804c4fd1933ff558d67887b1&amp;Data=24")</f>
        <v>https://sed.admsakhalin.ru/Docs/Citizen/_layouts/15/eos/edbtransfer.ashx?SiteId=84ddafa0031f409e9b1dd96f91351621&amp;WebId=b44a2e8f6bd940ffb8577ce52c7585e0&amp;ListId=fd8a59b5757749e6848a491ebc731a91&amp;ItemId=63774&amp;ItemGuid=61aad9a8804c4fd1933ff558d67887b1&amp;Data=24</v>
      </c>
    </row>
    <row r="397" spans="1:7" x14ac:dyDescent="0.25">
      <c r="A397" t="s">
        <v>19</v>
      </c>
      <c r="B397" t="s">
        <v>47</v>
      </c>
      <c r="C397" t="s">
        <v>945</v>
      </c>
      <c r="D397" t="s">
        <v>372</v>
      </c>
      <c r="E397" t="s">
        <v>50</v>
      </c>
      <c r="F397" t="str">
        <f t="shared" si="0"/>
        <v>Обращения граждан МО Ногликский ГО</v>
      </c>
      <c r="G397" s="11" t="str">
        <f>HYPERLINK("https://sed.admsakhalin.ru/Docs/Citizen/_layouts/15/eos/edbtransfer.ashx?SiteId=84ddafa0031f409e9b1dd96f91351621&amp;WebId=b44a2e8f6bd940ffb8577ce52c7585e0&amp;ListId=fd8a59b5757749e6848a491ebc731a91&amp;ItemId=63700&amp;ItemGuid=8dba7ebff93743a5bd96f9b701232e65&amp;Data=24","https://sed.admsakhalin.ru/Docs/Citizen/_layouts/15/eos/edbtransfer.ashx?SiteId=84ddafa0031f409e9b1dd96f91351621&amp;WebId=b44a2e8f6bd940ffb8577ce52c7585e0&amp;ListId=fd8a59b5757749e6848a491ebc731a91&amp;ItemId=63700&amp;ItemGuid=8dba7ebff93743a5bd96f9b701232e65&amp;Data=24")</f>
        <v>https://sed.admsakhalin.ru/Docs/Citizen/_layouts/15/eos/edbtransfer.ashx?SiteId=84ddafa0031f409e9b1dd96f91351621&amp;WebId=b44a2e8f6bd940ffb8577ce52c7585e0&amp;ListId=fd8a59b5757749e6848a491ebc731a91&amp;ItemId=63700&amp;ItemGuid=8dba7ebff93743a5bd96f9b701232e65&amp;Data=24</v>
      </c>
    </row>
    <row r="398" spans="1:7" x14ac:dyDescent="0.25">
      <c r="A398" t="s">
        <v>19</v>
      </c>
      <c r="B398" t="s">
        <v>24</v>
      </c>
      <c r="C398" t="s">
        <v>946</v>
      </c>
      <c r="D398" t="s">
        <v>947</v>
      </c>
      <c r="E398" t="s">
        <v>42</v>
      </c>
      <c r="F398" t="str">
        <f t="shared" si="0"/>
        <v>Обращения граждан МО Ногликский ГО</v>
      </c>
      <c r="G398" s="11" t="str">
        <f>HYPERLINK("https://sed.admsakhalin.ru/Docs/Citizen/_layouts/15/eos/edbtransfer.ashx?SiteId=84ddafa0031f409e9b1dd96f91351621&amp;WebId=b44a2e8f6bd940ffb8577ce52c7585e0&amp;ListId=fd8a59b5757749e6848a491ebc731a91&amp;ItemId=56322&amp;ItemGuid=e75b844236294348ae26cdc9be5c7676&amp;Data=24","https://sed.admsakhalin.ru/Docs/Citizen/_layouts/15/eos/edbtransfer.ashx?SiteId=84ddafa0031f409e9b1dd96f91351621&amp;WebId=b44a2e8f6bd940ffb8577ce52c7585e0&amp;ListId=fd8a59b5757749e6848a491ebc731a91&amp;ItemId=56322&amp;ItemGuid=e75b844236294348ae26cdc9be5c7676&amp;Data=24")</f>
        <v>https://sed.admsakhalin.ru/Docs/Citizen/_layouts/15/eos/edbtransfer.ashx?SiteId=84ddafa0031f409e9b1dd96f91351621&amp;WebId=b44a2e8f6bd940ffb8577ce52c7585e0&amp;ListId=fd8a59b5757749e6848a491ebc731a91&amp;ItemId=56322&amp;ItemGuid=e75b844236294348ae26cdc9be5c7676&amp;Data=24</v>
      </c>
    </row>
    <row r="399" spans="1:7" x14ac:dyDescent="0.25">
      <c r="D399" s="5"/>
    </row>
    <row r="400" spans="1:7" x14ac:dyDescent="0.25">
      <c r="D400" s="5"/>
    </row>
    <row r="401" spans="4:4" x14ac:dyDescent="0.25">
      <c r="D401" s="5"/>
    </row>
    <row r="402" spans="4:4" x14ac:dyDescent="0.25">
      <c r="D402" s="5"/>
    </row>
    <row r="403" spans="4:4" x14ac:dyDescent="0.25">
      <c r="D403" s="5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ContentReportTemplateDispForm</Display>
  <Edit>ContentReportTemplateEditForm</Edit>
  <New>ContentReportTemplateNewForm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portQuery xmlns="http://www.eos.ru/SP/Fields">            &lt;View Type="DB" Scope="Recursive" List="/Lists/DocRecord" Web="/Docs/Citizen"&gt;
            &lt;ViewFields&gt;
           &lt;!-- &lt;FieldRef Name="DocTypeId"/&gt;
            &lt;FieldRef Name="RubricLink"/&gt; --&gt;
            &lt;FieldRef Name="DocGroupLink"/&gt;
            &lt;FieldRef Name="CitizenRequestTypeLink"/&gt;
           &lt;!-- &lt;FieldRef Name="RegNumber"/&gt;
            &lt;FieldRef Name="RegDate"/&gt;
            &lt;FieldRef Name="DocCategoryId"/&gt;
            &lt;FieldRef Name="Title"/&gt;
            &lt;FieldRef Name="Annotation"/&gt;
            &lt;FieldRef Name="DeliverToEos"/&gt;
            &lt;FieldRef Name="OrgCorrespondentLink"/&gt;
            &lt;FieldRef Name="MyWorkspaceContactLink"/&gt;
            &lt;FieldRef Name="OutgoingNumber"/&gt;
            &lt;FieldRef Name="OutgoingDate"/&gt;
            &lt;FieldRef Name="DeliveryTypeId"/&gt;
            &lt;FieldRef Name="DossierLink"/&gt;
            &lt;FieldRef Name="StateId"/&gt;  --&gt;
            &lt;/ViewFields&gt;
            &lt;Query&gt;
            &lt;Where&gt;
            &lt;And&gt;
            &lt;And&gt;
            &lt;And&gt;
            &lt;Eq&gt;
            &lt;FieldRef Name="DocTypeId" /&gt;
            &lt;Value Type="Text"&gt;14&lt;/Value&gt;
            &lt;/Eq&gt;
            &lt;Eq&gt;
            &lt;FieldRef Name="DocGroupLink" LookupId="true"/&gt;
            &lt;Value Type="Lookup" Parameter="DocGroupId|Группа документов" /&gt;
            &lt;/Eq&gt;
            &lt;/And&gt;
			&lt;And&gt;
            &lt;Eq&gt;
            &lt;FieldRef Name="PlaceCreationLink" LookupId="true"/&gt;
            &lt;Value Type="Lookup" Multi="True" Parameter="PlaceCreationId|Место создания"  /&gt;
            &lt;/Eq&gt;
            &lt;Eq&gt;
            &lt;FieldRef Name="DepartmentLink" LookupId="true"/&gt;
            &lt;Value Type="Lookup" Multi="True" Parameter="DepartmentId|Подразделение"  /&gt;
            &lt;/Eq&gt;
            &lt;/And&gt;
            &lt;/And&gt;
            &lt;And&gt;
            &lt;And&gt;
            &lt;Geq&gt;
            &lt;FieldRef Name="RegDate" /&gt;
            &lt;Value Type="DateTime" Parameter="BeginRegDate|Дата регистрации (начальная)"/&gt;
            &lt;/Geq&gt;
            &lt;Leq&gt;
            &lt;FieldRef Name="RegDate" /&gt;
            &lt;Value Type="DateTime" Parameter="EndRegDate|Дата регистрации (конечная)" /&gt;
            &lt;/Leq&gt;
            &lt;/And&gt;
            &lt;And&gt;
            &lt;And&gt;
            &lt;Eq&gt;
            &lt;FieldRef Name="OrgCorrespondentLink" LookupId="true"/&gt;
            &lt;Value Type="Lookup" Parameter="OrgCorrespondentId|Корреспондент (организация)" /&gt;
            &lt;/Eq&gt;
            &lt;Eq&gt;
            &lt;FieldRef Name="CorrespondentLink" LookupId="true"/&gt;
            &lt;Value Type="Lookup" Parameter="CorrespondentId|Корреспондент (Ф.И.О.)" /&gt;
            &lt;/Eq&gt;
            &lt;/And&gt;
            &lt;Eq&gt;
            &lt;FieldRef Name="DossierLink" LookupId="true"/&gt;
            &lt;Value Type="Lookup" Parameter="DossierId|Дело №" /&gt;
            &lt;/Eq&gt;
            &lt;/And&gt;
            &lt;/And&gt;
            &lt;/And&gt;
            &lt;/Where&gt;
            &lt;/Query&gt;
            &lt;/View&gt;
          </ReportQuery>
    <ReportCreate xmlns="http://www.eos.ru/SP/Fields">http://sed.admsakhalin.ru/_layouts/15/eos/ReportParametersDialog.aspx, http://sed.admsakhalin.ru/_layouts/15/eos/ReportParametersDialog.aspx</ReportCreate>
    <ItemNumber xmlns="7C2CFB19-760E-4FD3-902D-BB846415C5BD">00-00</ItemNumber>
    <ReportRefresh xmlns="http://www.eos.ru/SP/Fields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Шаблон отчета" ma:contentTypeID="0x010100AA1C90C56F7D4A6C9A95881BFE11A637008932438405016B49810902ADB2FA57B1" ma:contentTypeVersion="5" ma:contentTypeDescription="" ma:contentTypeScope="" ma:versionID="bf7749f6f852da0cd826003a94fa769b">
  <xsd:schema xmlns:xsd="http://www.w3.org/2001/XMLSchema" xmlns:xs="http://www.w3.org/2001/XMLSchema" xmlns:p="http://schemas.microsoft.com/office/2006/metadata/properties" xmlns:ns2="7C2CFB19-760E-4FD3-902D-BB846415C5BD" xmlns:ns3="http://www.eos.ru/SP/Fields" targetNamespace="http://schemas.microsoft.com/office/2006/metadata/properties" ma:root="true" ma:fieldsID="bfea514e4b52ae2db62828c1564765b0" ns2:_="" ns3:_="">
    <xsd:import namespace="7C2CFB19-760E-4FD3-902D-BB846415C5BD"/>
    <xsd:import namespace="http://www.eos.ru/SP/Fields"/>
    <xsd:element name="properties">
      <xsd:complexType>
        <xsd:sequence>
          <xsd:element name="documentManagement">
            <xsd:complexType>
              <xsd:all>
                <xsd:element ref="ns2:ItemNumber" minOccurs="0"/>
                <xsd:element ref="ns3:ReportRefresh" minOccurs="0"/>
                <xsd:element ref="ns3:ReportCreate" minOccurs="0"/>
                <xsd:element ref="ns3:ReportQuer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CFB19-760E-4FD3-902D-BB846415C5BD" elementFormDefault="qualified">
    <xsd:import namespace="http://schemas.microsoft.com/office/2006/documentManagement/types"/>
    <xsd:import namespace="http://schemas.microsoft.com/office/infopath/2007/PartnerControls"/>
    <xsd:element name="ItemNumber" ma:index="6" nillable="true" ma:displayName="№ пункта" ma:default="" ma:internalName="ItemNumber" ma:percentage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www.eos.ru/SP/Fields" elementFormDefault="qualified">
    <xsd:import namespace="http://schemas.microsoft.com/office/2006/documentManagement/types"/>
    <xsd:import namespace="http://schemas.microsoft.com/office/infopath/2007/PartnerControls"/>
    <xsd:element name="ReportRefresh" ma:index="10" nillable="true" ma:displayName="Интервал обновления (мин)" ma:internalName="ReportRefresh" ma:percentage="FALSE">
      <xsd:simpleType>
        <xsd:restriction base="dms:Number"/>
      </xsd:simpleType>
    </xsd:element>
    <xsd:element name="ReportCreate" ma:index="11" nillable="true" ma:displayName="Создать отчет" ma:default="/_layouts/15/eos/ReportParametersDialog.aspx" ma:format="Hyperlink" ma:internalName="ReportCreate">
      <xsd:simpleType>
        <xsd:restriction base="dms:Unknown"/>
      </xsd:simpleType>
    </xsd:element>
    <xsd:element name="ReportQuery" ma:index="12" nillable="true" ma:displayName="Запрос" ma:internalName="ReportQuer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8" ma:displayName="Название"/>
        <xsd:element ref="dc:subject" minOccurs="0" maxOccurs="1"/>
        <xsd:element ref="dc:description" minOccurs="0" maxOccurs="1" ma:index="9" ma:displayName="Заметки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B77DC9D-2CAB-448C-8D2F-64455491D74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AE22039-9833-422B-832A-8DE0499D5648}">
  <ds:schemaRefs>
    <ds:schemaRef ds:uri="7C2CFB19-760E-4FD3-902D-BB846415C5BD"/>
    <ds:schemaRef ds:uri="http://purl.org/dc/terms/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www.eos.ru/SP/Fields"/>
  </ds:schemaRefs>
</ds:datastoreItem>
</file>

<file path=customXml/itemProps3.xml><?xml version="1.0" encoding="utf-8"?>
<ds:datastoreItem xmlns:ds="http://schemas.openxmlformats.org/officeDocument/2006/customXml" ds:itemID="{82B0A6DB-5CC3-4C48-8D3C-CD91EA3349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C2CFB19-760E-4FD3-902D-BB846415C5BD"/>
    <ds:schemaRef ds:uri="http://www.eos.ru/SP/Field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Результат</vt:lpstr>
      <vt:lpstr>Данные</vt:lpstr>
      <vt:lpstr>BeginRegDate</vt:lpstr>
      <vt:lpstr>EndRegDate</vt:lpstr>
      <vt:lpstr>ReportDate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ОГ ОБЩИЙ. ОТЧЕТ О ТЕМАТИКАХ И КОЛИЧЕСТВЕ ВОПРОСОВ</dc:title>
  <dc:creator>Наструдинов Евгений Рифхатович</dc:creator>
  <dc:description>Общий отчет</dc:description>
  <cp:lastModifiedBy>Вероника С. Тимофеева</cp:lastModifiedBy>
  <cp:lastPrinted>2015-11-06T05:32:21Z</cp:lastPrinted>
  <dcterms:created xsi:type="dcterms:W3CDTF">2015-10-06T10:12:55Z</dcterms:created>
  <dcterms:modified xsi:type="dcterms:W3CDTF">2024-01-09T01:26:21Z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0x010100AA1C90C56F7D4A6C9A95881BFE11A637008932438405016B49810902ADB2FA57B1</vt:lpwstr>
  </property>
  <property fmtid="{D5CDD505-2E9C-101B-9397-08002B2CF9AE}" pid="3" name="MWTemplateIdMulti">
    <vt:lpwstr>;#2;#</vt:lpwstr>
  </property>
</Properties>
</file>